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anna\Desktop\KLIENCI KDB\Gmina Myslenice\przetrag do ogłoszenia\"/>
    </mc:Choice>
  </mc:AlternateContent>
  <xr:revisionPtr revIDLastSave="0" documentId="13_ncr:1_{1EF4C969-56F3-4914-A700-B14CDCAC5A35}" xr6:coauthVersionLast="45" xr6:coauthVersionMax="45" xr10:uidLastSave="{00000000-0000-0000-0000-000000000000}"/>
  <bookViews>
    <workbookView xWindow="-120" yWindow="-120" windowWidth="19440" windowHeight="11640" activeTab="1" xr2:uid="{00000000-000D-0000-FFFF-FFFF00000000}"/>
  </bookViews>
  <sheets>
    <sheet name="dane do SIWZ 2019" sheetId="1" r:id="rId1"/>
    <sheet name="Wydział Mienia" sheetId="19" r:id="rId2"/>
    <sheet name="Wydział OR" sheetId="2" r:id="rId3"/>
    <sheet name="BZK" sheetId="7" r:id="rId4"/>
    <sheet name="EKS" sheetId="16" r:id="rId5"/>
    <sheet name="Złobki" sheetId="14" r:id="rId6"/>
    <sheet name="Przedszkola" sheetId="12" r:id="rId7"/>
    <sheet name="szkoły" sheetId="13" r:id="rId8"/>
    <sheet name="MGOPS" sheetId="10" r:id="rId9"/>
    <sheet name="MGOPS uzupełnienie" sheetId="15" r:id="rId10"/>
    <sheet name="ZEO" sheetId="6" r:id="rId11"/>
  </sheets>
  <externalReferences>
    <externalReference r:id="rId12"/>
    <externalReference r:id="rId13"/>
    <externalReference r:id="rId14"/>
    <externalReference r:id="rId15"/>
  </externalReferences>
  <definedNames>
    <definedName name="_xlnm.Print_Area" localSheetId="0">'dane do SIWZ 2019'!$A$1:$P$23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1" i="19" l="1"/>
  <c r="B19" i="19"/>
  <c r="B16" i="19"/>
  <c r="E9" i="1" l="1"/>
  <c r="M12" i="19" l="1"/>
  <c r="M13" i="19" s="1"/>
  <c r="M10" i="1" s="1"/>
  <c r="P13" i="19"/>
  <c r="O13" i="19"/>
  <c r="N13" i="19"/>
  <c r="L13" i="19"/>
  <c r="K13" i="19"/>
  <c r="J13" i="19"/>
  <c r="H12" i="19"/>
  <c r="H13" i="19" s="1"/>
  <c r="H10" i="1" s="1"/>
  <c r="F12" i="19"/>
  <c r="D12" i="19"/>
  <c r="G11" i="19"/>
  <c r="D19" i="19" s="1"/>
  <c r="C11" i="19"/>
  <c r="C19" i="19" s="1"/>
  <c r="I10" i="19"/>
  <c r="I13" i="19" s="1"/>
  <c r="I10" i="1" s="1"/>
  <c r="E10" i="19"/>
  <c r="F9" i="19"/>
  <c r="D21" i="19" s="1"/>
  <c r="G8" i="19"/>
  <c r="E7" i="19"/>
  <c r="F6" i="19"/>
  <c r="E6" i="19"/>
  <c r="D6" i="19"/>
  <c r="D23" i="19" l="1"/>
  <c r="F13" i="19"/>
  <c r="F10" i="1" s="1"/>
  <c r="E13" i="19"/>
  <c r="E10" i="1" s="1"/>
  <c r="D13" i="19"/>
  <c r="D10" i="1" s="1"/>
  <c r="G13" i="19"/>
  <c r="G10" i="1" s="1"/>
  <c r="H14" i="1" l="1"/>
  <c r="D14" i="1"/>
  <c r="W9" i="16"/>
  <c r="P9" i="16"/>
  <c r="Q9" i="16"/>
  <c r="R9" i="16"/>
  <c r="O9" i="16"/>
  <c r="O9" i="1"/>
  <c r="M9" i="1"/>
  <c r="H9" i="1"/>
  <c r="D9" i="1"/>
  <c r="P10" i="2"/>
  <c r="Q10" i="2"/>
  <c r="R10" i="2"/>
  <c r="S10" i="2"/>
  <c r="T10" i="2"/>
  <c r="U10" i="2"/>
  <c r="V10" i="2"/>
  <c r="W10" i="2"/>
  <c r="X10" i="2"/>
  <c r="Y10" i="2"/>
  <c r="Z10" i="2"/>
  <c r="AA10" i="2"/>
  <c r="AB10" i="2"/>
  <c r="O10" i="2"/>
  <c r="S8" i="10" l="1"/>
  <c r="H15" i="1"/>
  <c r="S6" i="10"/>
  <c r="E76" i="15"/>
  <c r="O13" i="1" l="1"/>
  <c r="H13" i="1"/>
  <c r="Z16" i="7"/>
  <c r="S16" i="7"/>
  <c r="F25" i="14" l="1"/>
  <c r="C25" i="14"/>
  <c r="F24" i="14"/>
  <c r="C24" i="14"/>
  <c r="F23" i="14"/>
  <c r="C23" i="14"/>
  <c r="F22" i="14"/>
  <c r="F21" i="14"/>
  <c r="C21" i="14"/>
  <c r="F20" i="14"/>
  <c r="F19" i="14"/>
  <c r="F18" i="14"/>
  <c r="C18" i="14"/>
  <c r="P14" i="14"/>
  <c r="N14" i="14"/>
  <c r="L14" i="14"/>
  <c r="K14" i="14"/>
  <c r="I14" i="14"/>
  <c r="G14" i="14"/>
  <c r="E14" i="14"/>
  <c r="M13" i="14"/>
  <c r="H13" i="14"/>
  <c r="F13" i="14"/>
  <c r="D13" i="14"/>
  <c r="C13" i="14"/>
  <c r="O12" i="14"/>
  <c r="M12" i="14"/>
  <c r="J12" i="14"/>
  <c r="H12" i="14"/>
  <c r="F12" i="14"/>
  <c r="D12" i="14"/>
  <c r="C12" i="14"/>
  <c r="O11" i="14"/>
  <c r="J11" i="14"/>
  <c r="H11" i="14"/>
  <c r="F11" i="14"/>
  <c r="D11" i="14"/>
  <c r="C11" i="14"/>
  <c r="M10" i="14"/>
  <c r="J10" i="14"/>
  <c r="H10" i="14"/>
  <c r="F10" i="14"/>
  <c r="D10" i="14"/>
  <c r="O9" i="14"/>
  <c r="M9" i="14"/>
  <c r="J9" i="14"/>
  <c r="H9" i="14"/>
  <c r="F9" i="14"/>
  <c r="D9" i="14"/>
  <c r="C9" i="14"/>
  <c r="O8" i="14"/>
  <c r="M8" i="14"/>
  <c r="J8" i="14"/>
  <c r="H8" i="14"/>
  <c r="F8" i="14"/>
  <c r="D8" i="14"/>
  <c r="C8" i="14"/>
  <c r="O7" i="14"/>
  <c r="M7" i="14"/>
  <c r="H7" i="14"/>
  <c r="F7" i="14"/>
  <c r="D7" i="14"/>
  <c r="C7" i="14"/>
  <c r="O6" i="14"/>
  <c r="M6" i="14"/>
  <c r="J6" i="14"/>
  <c r="H6" i="14"/>
  <c r="F6" i="14"/>
  <c r="D6" i="14"/>
  <c r="C6" i="14"/>
  <c r="M14" i="14" l="1"/>
  <c r="M18" i="1" s="1"/>
  <c r="J14" i="14"/>
  <c r="J18" i="1" s="1"/>
  <c r="C26" i="14"/>
  <c r="F14" i="14"/>
  <c r="F18" i="1" s="1"/>
  <c r="O14" i="14"/>
  <c r="O18" i="1" s="1"/>
  <c r="H14" i="14"/>
  <c r="H18" i="1" s="1"/>
  <c r="D14" i="14"/>
  <c r="D18" i="1" s="1"/>
  <c r="F26" i="14"/>
  <c r="C12" i="1"/>
  <c r="O12" i="1"/>
  <c r="M12" i="1"/>
  <c r="H12" i="1"/>
  <c r="T8" i="6" l="1"/>
  <c r="U8" i="6"/>
  <c r="V8" i="6"/>
  <c r="W8" i="6"/>
  <c r="X8" i="6"/>
  <c r="Y8" i="6"/>
  <c r="Z8" i="6"/>
  <c r="AA8" i="6"/>
  <c r="AB8" i="6"/>
  <c r="AC8" i="6"/>
  <c r="AD8" i="6"/>
  <c r="AE8" i="6"/>
  <c r="AF8" i="6"/>
  <c r="AG8" i="6"/>
  <c r="S8" i="6"/>
  <c r="AG8" i="10"/>
  <c r="O15" i="1"/>
  <c r="M15" i="1"/>
  <c r="D36" i="13"/>
  <c r="F35" i="13"/>
  <c r="C35" i="13"/>
  <c r="F34" i="13"/>
  <c r="C34" i="13"/>
  <c r="F33" i="13"/>
  <c r="F32" i="13"/>
  <c r="C32" i="13"/>
  <c r="F31" i="13"/>
  <c r="C31" i="13"/>
  <c r="F30" i="13"/>
  <c r="E30" i="13"/>
  <c r="F29" i="13"/>
  <c r="C29" i="13"/>
  <c r="F28" i="13"/>
  <c r="C28" i="13"/>
  <c r="F27" i="13"/>
  <c r="E27" i="13"/>
  <c r="C27" i="13"/>
  <c r="C26" i="13"/>
  <c r="F25" i="13"/>
  <c r="E25" i="13"/>
  <c r="C25" i="13"/>
  <c r="F24" i="13"/>
  <c r="E24" i="13"/>
  <c r="C24" i="13"/>
  <c r="F23" i="13"/>
  <c r="Q19" i="13"/>
  <c r="O19" i="13"/>
  <c r="M19" i="13"/>
  <c r="K19" i="13"/>
  <c r="I19" i="13"/>
  <c r="G19" i="13"/>
  <c r="E19" i="13"/>
  <c r="P18" i="13"/>
  <c r="N18" i="13"/>
  <c r="J18" i="13"/>
  <c r="H18" i="13"/>
  <c r="F18" i="13"/>
  <c r="D18" i="13"/>
  <c r="N17" i="13"/>
  <c r="J17" i="13"/>
  <c r="H17" i="13"/>
  <c r="F17" i="13"/>
  <c r="D17" i="13"/>
  <c r="N16" i="13"/>
  <c r="J16" i="13"/>
  <c r="H16" i="13"/>
  <c r="F16" i="13"/>
  <c r="D16" i="13"/>
  <c r="P15" i="13"/>
  <c r="N15" i="13"/>
  <c r="J15" i="13"/>
  <c r="H15" i="13"/>
  <c r="F15" i="13"/>
  <c r="D15" i="13"/>
  <c r="P14" i="13"/>
  <c r="N14" i="13"/>
  <c r="J14" i="13"/>
  <c r="H14" i="13"/>
  <c r="F14" i="13"/>
  <c r="D14" i="13"/>
  <c r="P13" i="13"/>
  <c r="N13" i="13"/>
  <c r="F13" i="13"/>
  <c r="D13" i="13"/>
  <c r="P12" i="13"/>
  <c r="N12" i="13"/>
  <c r="L12" i="13"/>
  <c r="E29" i="13" s="1"/>
  <c r="J12" i="13"/>
  <c r="H12" i="13"/>
  <c r="F12" i="13"/>
  <c r="D12" i="13"/>
  <c r="P11" i="13"/>
  <c r="N11" i="13"/>
  <c r="L11" i="13"/>
  <c r="E28" i="13" s="1"/>
  <c r="J11" i="13"/>
  <c r="H11" i="13"/>
  <c r="F11" i="13"/>
  <c r="D11" i="13"/>
  <c r="P10" i="13"/>
  <c r="N10" i="13"/>
  <c r="J10" i="13"/>
  <c r="H10" i="13"/>
  <c r="F10" i="13"/>
  <c r="D10" i="13"/>
  <c r="P9" i="13"/>
  <c r="N9" i="13"/>
  <c r="L9" i="13"/>
  <c r="E26" i="13" s="1"/>
  <c r="J9" i="13"/>
  <c r="H9" i="13"/>
  <c r="F9" i="13"/>
  <c r="D9" i="13"/>
  <c r="P8" i="13"/>
  <c r="N8" i="13"/>
  <c r="J8" i="13"/>
  <c r="H8" i="13"/>
  <c r="F8" i="13"/>
  <c r="D8" i="13"/>
  <c r="P7" i="13"/>
  <c r="N7" i="13"/>
  <c r="J7" i="13"/>
  <c r="H7" i="13"/>
  <c r="F7" i="13"/>
  <c r="D7" i="13"/>
  <c r="P6" i="13"/>
  <c r="N6" i="13"/>
  <c r="L6" i="13"/>
  <c r="E23" i="13" s="1"/>
  <c r="J6" i="13"/>
  <c r="H6" i="13"/>
  <c r="F6" i="13"/>
  <c r="D6" i="13"/>
  <c r="F19" i="13" l="1"/>
  <c r="F17" i="1" s="1"/>
  <c r="N19" i="13"/>
  <c r="M17" i="1" s="1"/>
  <c r="D19" i="13"/>
  <c r="D17" i="1" s="1"/>
  <c r="F36" i="13"/>
  <c r="P19" i="13"/>
  <c r="O17" i="1" s="1"/>
  <c r="J19" i="13"/>
  <c r="J17" i="1" s="1"/>
  <c r="H19" i="13"/>
  <c r="H17" i="1" s="1"/>
  <c r="C36" i="13"/>
  <c r="E36" i="13"/>
  <c r="AB8" i="10"/>
  <c r="AC8" i="10"/>
  <c r="AA8" i="10"/>
  <c r="G11" i="12" l="1"/>
  <c r="F11" i="12"/>
  <c r="Q7" i="12"/>
  <c r="O7" i="12"/>
  <c r="M7" i="12"/>
  <c r="K7" i="12"/>
  <c r="I7" i="12"/>
  <c r="G7" i="12"/>
  <c r="P6" i="12"/>
  <c r="P7" i="12" s="1"/>
  <c r="O16" i="1" s="1"/>
  <c r="N6" i="12"/>
  <c r="N7" i="12" s="1"/>
  <c r="M16" i="1" s="1"/>
  <c r="L6" i="12"/>
  <c r="J6" i="12"/>
  <c r="J7" i="12" s="1"/>
  <c r="H6" i="12"/>
  <c r="H7" i="12" s="1"/>
  <c r="H16" i="1" s="1"/>
  <c r="F6" i="12"/>
  <c r="F7" i="12" s="1"/>
  <c r="F16" i="1" s="1"/>
  <c r="E6" i="12"/>
  <c r="E7" i="12" s="1"/>
  <c r="E16" i="1" s="1"/>
  <c r="E19" i="1" s="1"/>
  <c r="D6" i="12"/>
  <c r="D7" i="12" s="1"/>
  <c r="D16" i="1" s="1"/>
  <c r="G19" i="1"/>
  <c r="I19" i="1"/>
  <c r="K19" i="1"/>
  <c r="L19" i="1"/>
  <c r="N19" i="1"/>
  <c r="P19" i="1"/>
  <c r="E11" i="12" l="1"/>
  <c r="L7" i="12"/>
  <c r="F19" i="1"/>
  <c r="O19" i="1"/>
  <c r="M19" i="1"/>
  <c r="J16" i="1"/>
  <c r="J19" i="1" s="1"/>
  <c r="D19" i="1"/>
  <c r="H19" i="1"/>
</calcChain>
</file>

<file path=xl/sharedStrings.xml><?xml version="1.0" encoding="utf-8"?>
<sst xmlns="http://schemas.openxmlformats.org/spreadsheetml/2006/main" count="1343" uniqueCount="282">
  <si>
    <t>WYKAZ MAJĄTKU GMINY MIASTA MYŚLENICE- 2019</t>
  </si>
  <si>
    <t>WARTOŚCI POSZCZEGÓLNYCH SKŁADNIKÓW MIENIA</t>
  </si>
  <si>
    <t>WARTOŚCI SPRZĘTU ELEKTRONICZNEGO</t>
  </si>
  <si>
    <t>L.P.</t>
  </si>
  <si>
    <t>NAZWA JEDNOSTKI</t>
  </si>
  <si>
    <t>ADRES/ MIEJSCE UBEZPIECZENIA</t>
  </si>
  <si>
    <t>BUDYNEK</t>
  </si>
  <si>
    <t>POZOSTAŁE ŚRODKI TRWAŁE, w tym maszyny, urządzenia, wyposażenie, sprzęt elektroniczny starszy niż 5 lat licząc od daty produkcji/ daty zakupu sprzętu nowego</t>
  </si>
  <si>
    <t>ZBIORY BIBLIOTECZNE</t>
  </si>
  <si>
    <t>Fotowoltaika</t>
  </si>
  <si>
    <t>SPRZĘT ELEKTRONICZNY, w tym KOMPUTEROWY 
(nie starszy niż 5 lat licząc od daty produkcji)</t>
  </si>
  <si>
    <t xml:space="preserve"> Wartrość księgowa (bez amortyzacji)</t>
  </si>
  <si>
    <t>Wartość odtworzeniowa /*</t>
  </si>
  <si>
    <t>Wartrość księgowa (bez amortyzacji)</t>
  </si>
  <si>
    <t>STACJONARNY SPRZĘT ELEKTRONICZNY</t>
  </si>
  <si>
    <t>PRZENOŚNY SPRZĘT ELEKTRONICZNY</t>
  </si>
  <si>
    <t>Wydział MI</t>
  </si>
  <si>
    <t>Wydział SRG</t>
  </si>
  <si>
    <t>Wydział EKS</t>
  </si>
  <si>
    <t>ZEO</t>
  </si>
  <si>
    <t>BZK</t>
  </si>
  <si>
    <t>Muzeum</t>
  </si>
  <si>
    <t>Biblioteka</t>
  </si>
  <si>
    <t>MGOPS</t>
  </si>
  <si>
    <t>MOKiS</t>
  </si>
  <si>
    <t>dane</t>
  </si>
  <si>
    <t xml:space="preserve">gotówka </t>
  </si>
  <si>
    <t>niskocenne</t>
  </si>
  <si>
    <t>zatrudnienie</t>
  </si>
  <si>
    <t>limity do SIWZ</t>
  </si>
  <si>
    <t xml:space="preserve">Limit na kradzież </t>
  </si>
  <si>
    <t>INFORMACJE O PODMIOCIE I MIENIU</t>
  </si>
  <si>
    <t>INFORMACJE 
DODATKOWE</t>
  </si>
  <si>
    <t>PRZEZNACZENIE</t>
  </si>
  <si>
    <t>Czy budynek własny./ wynajmowany/ użytkowany na podstawie umowy użyczenia?</t>
  </si>
  <si>
    <t>ROK BUDOWY BUDYNKU</t>
  </si>
  <si>
    <t>Powierzchnia użytkowa m 2 BUDYNKU</t>
  </si>
  <si>
    <t xml:space="preserve">ZABEZPIECZENIA P.POŻ W OBIEKCIE </t>
  </si>
  <si>
    <t>ZABEZPIECZENIA P. KRADZIEŻOWE W OBIEKCIE</t>
  </si>
  <si>
    <t>KONSTRUKCJA BUDYNKU</t>
  </si>
  <si>
    <t>KONSTRUKCJA i POKRYCIE  DACHU</t>
  </si>
  <si>
    <t xml:space="preserve">Czy w budynku występują elementy konstrukcjyjne (np. stropy, ściany, schody) wykonane z drewna lub płyt warstwowych z wypełnieniem pianką poliuretanową lub styropianem?
</t>
  </si>
  <si>
    <t>STAN TECHNICZY OBIEKTÓW I INSTALACJI</t>
  </si>
  <si>
    <t>ZAGROŻENIE POWODZIOWE</t>
  </si>
  <si>
    <t>BUDOWLE, w tym place zabaw, boiska, korty tenisowe</t>
  </si>
  <si>
    <t>LICZBA AKTUALNIE ZATRUDNIONYCH PRACOWNIKÓW</t>
  </si>
  <si>
    <t>dobry</t>
  </si>
  <si>
    <t>brak</t>
  </si>
  <si>
    <t>x</t>
  </si>
  <si>
    <t>Uwagi:</t>
  </si>
  <si>
    <t>1)* Proszę o wypełnienie tylko tej kolumny dot. Wartości środka trwałego co do której posiadacie Państwo informacje zweryfikowane. Wartość odtworzeniową należy podawać tylko wówczas, gdy posiadacie Państwo wycenę środka trwałego.</t>
  </si>
  <si>
    <t>2. W przypadku gdy podana przez Państwa wartość odtworzeniowa lub księgowa nie uwzględnia ostatnio poniesionych nakładów na inwestycje lub remonty, proszę o podanie w tabeli w sposób opisowy informacji dot. Wyżej wymienionych nakładów.</t>
  </si>
  <si>
    <t>PRZEZNACZENIE, np. Szkoła, Przedszkole, budynek biurowy, magazyn, garaż, etc.</t>
  </si>
  <si>
    <t>ZABEZPIECZENIA P.POŻ W OBIEKCIE np. gaśnice, hydranty, instalacja ppoż., system detekcji pożaru, instalacja tryskaczowa itp.</t>
  </si>
  <si>
    <t>ZABEZPIECZENIA P. KRADZIEŻOWE W OBIEKCIE, np.  alarm, kraty w oknach, monitoring, ochrona 24h</t>
  </si>
  <si>
    <t>KONSTRUKCJA BUDYNKU np. Murowana, drewniana, z płyt warstwowych itp.</t>
  </si>
  <si>
    <t>KONSTRUKCJA i POKRYCIE  DACHU (np. dach drewniany pokryty papą)</t>
  </si>
  <si>
    <t>Czy w budynku występują elementy konstrukcjyjne (np. stropy, ściany, schody) wykonane z drewna lub płyt warstwowych z wypełnieniem pianką poliuretanową lub styropianem?
TAK (jakie)/ NIE</t>
  </si>
  <si>
    <t>ZAGROŻENIE POWODZIOWE (jeśli nie ma zagrożenia, należy wpisać "brak", jeśli jest zagrożenie powodziowe należy podać odległość od cieku wodnego (np. strumień, rzeka, zbiornik wodny, etc.)</t>
  </si>
  <si>
    <t>INNE MIENIE 
(proszę wymienić rodzaj mienia, np. niskocenne składniki majątku, nakłady adaptacyjne/ inwestycyjne)</t>
  </si>
  <si>
    <t>Wartości  Pieniężne</t>
  </si>
  <si>
    <t>SPRZĘT KOMPUTEROWY 
(nie starszy niż 5 lat licząc od daty produkcji)</t>
  </si>
  <si>
    <t>ILOŚĆ AKTUALNIE ZATRUDNIONYCH PRACOWNIKÓW</t>
  </si>
  <si>
    <t>Rodzaj mienia</t>
  </si>
  <si>
    <t>OPROGRAMOWANIE/ PROGRAMY KOMPUTEROWE</t>
  </si>
  <si>
    <t>Wartość księgowa (Bez amortyzacji)</t>
  </si>
  <si>
    <t>Wartość odtworzeniowa/*</t>
  </si>
  <si>
    <t>Miejsko-Gminny Ośrodek Pomocy Społecznej w Myślenicach</t>
  </si>
  <si>
    <t>gaśnice</t>
  </si>
  <si>
    <t>Wydział Mienia</t>
  </si>
  <si>
    <t>inne mienie</t>
  </si>
  <si>
    <t>różne</t>
  </si>
  <si>
    <t xml:space="preserve">oprogramowanie </t>
  </si>
  <si>
    <t>Przedszkola</t>
  </si>
  <si>
    <t>Przedszkola razem 10 jednostek</t>
  </si>
  <si>
    <t xml:space="preserve">rózne </t>
  </si>
  <si>
    <r>
      <t xml:space="preserve">Miejsko-Gminny Ośrodek Pomocy Społecznej  </t>
    </r>
    <r>
      <rPr>
        <b/>
        <sz val="11"/>
        <color rgb="FF000000"/>
        <rFont val="Czcionka tekstu podstawowego"/>
        <charset val="238"/>
      </rPr>
      <t>BUDYNEK -WŁASNOŚĆ MARG</t>
    </r>
  </si>
  <si>
    <t>Słowackiego 82</t>
  </si>
  <si>
    <r>
      <t xml:space="preserve">Budynek Sokół -Centrum Profiktyczno-Dydaktyczne - </t>
    </r>
    <r>
      <rPr>
        <b/>
        <sz val="11"/>
        <color rgb="FF000000"/>
        <rFont val="Czcionka tekstu podstawowego"/>
        <charset val="238"/>
      </rPr>
      <t>BUDYNEK -WŁASNOŚĆ UMIG</t>
    </r>
  </si>
  <si>
    <t>Jordana 3</t>
  </si>
  <si>
    <t>Zespół Ekonomiki Oświaty w Myślenicach</t>
  </si>
  <si>
    <t>ul. H. Jordana 4A 32-400 Myślenice</t>
  </si>
  <si>
    <t>budynek biurowy</t>
  </si>
  <si>
    <t>pomieszczenia wynajmowane w budynku UMiG Myślenice</t>
  </si>
  <si>
    <t>krata w jednym oknie</t>
  </si>
  <si>
    <t>Szkoły</t>
  </si>
  <si>
    <t>Żłobki</t>
  </si>
  <si>
    <t xml:space="preserve">WYKAZ MAJĄTKU GMINY MIASTA MYŚLENICE- 2019- SZKOŁY RAZEM </t>
  </si>
  <si>
    <t>inne mienie niskocenne</t>
  </si>
  <si>
    <t xml:space="preserve">na limit </t>
  </si>
  <si>
    <t>SP Bęcz</t>
  </si>
  <si>
    <t>SP Jawornik</t>
  </si>
  <si>
    <t>SP Krzyszk</t>
  </si>
  <si>
    <t>SP 1</t>
  </si>
  <si>
    <t>SP 2</t>
  </si>
  <si>
    <t>SP 3</t>
  </si>
  <si>
    <t>SP 4</t>
  </si>
  <si>
    <t>SP 6</t>
  </si>
  <si>
    <t>SP Polanka</t>
  </si>
  <si>
    <t xml:space="preserve">SP Poręba </t>
  </si>
  <si>
    <t>SP Trzeme</t>
  </si>
  <si>
    <t>SP Zasań</t>
  </si>
  <si>
    <t>SP Zawada</t>
  </si>
  <si>
    <t xml:space="preserve">razem </t>
  </si>
  <si>
    <t xml:space="preserve">ZBIORY BIBLIOTECZNE / ZBIORY MUZEALNE ( MUZEUM) </t>
  </si>
  <si>
    <t>WYKAZ MAJĄTKU GMINY MIASTA Myślenice Wydział Oświaty</t>
  </si>
  <si>
    <t>brak mienia  tylko oc</t>
  </si>
  <si>
    <t>WYKAZ MAJĄTKU GMINY MIASTA MYŚLENICE- ZŁOBKI 2019</t>
  </si>
  <si>
    <t>ZPO Borzeta</t>
  </si>
  <si>
    <t>ZPO Bysina</t>
  </si>
  <si>
    <t>ZPO Drogina</t>
  </si>
  <si>
    <t>ZPO Głogoczow</t>
  </si>
  <si>
    <t>ZPO Jasienica</t>
  </si>
  <si>
    <t>Jasienica 48 32-400 Myślenice</t>
  </si>
  <si>
    <t>ZPO nr 1</t>
  </si>
  <si>
    <t>ZPO Osieczany</t>
  </si>
  <si>
    <t>ZPO Myslenice</t>
  </si>
  <si>
    <t>Biuro Zarządzania Kryzysowego i Ochrony Informacji Niejawnych</t>
  </si>
  <si>
    <t>OSP Myślenice Śródmieście</t>
  </si>
  <si>
    <t>32-400 Myślenice, ul. Kościuszki 16</t>
  </si>
  <si>
    <t>Elektroniczna syrena alarmowa systemu ostrzegania</t>
  </si>
  <si>
    <t>własność OSP</t>
  </si>
  <si>
    <t>X</t>
  </si>
  <si>
    <t>Gaśnice, samochód pożarniczy</t>
  </si>
  <si>
    <t>TAK, ALARM</t>
  </si>
  <si>
    <t>DOBRY</t>
  </si>
  <si>
    <t>BRAK</t>
  </si>
  <si>
    <t>OSP Myślenice Górne Przedmieście</t>
  </si>
  <si>
    <t>32-400 Myślenice, ul. 3-go Maja 58</t>
  </si>
  <si>
    <t>własność Gminy</t>
  </si>
  <si>
    <t>OSP Myślenice Zarabie</t>
  </si>
  <si>
    <t>32-400 Myślenice, ul. Piłsudskiego 48</t>
  </si>
  <si>
    <t>OSP Myślenice Dolne Przedmieście</t>
  </si>
  <si>
    <t>32-400 Myślenice, ul. K.Wielkiego 114</t>
  </si>
  <si>
    <t>Zestaw termowizyjny FLIR K55</t>
  </si>
  <si>
    <t>Grupa Poszukiwawczo Ratownicza z Psami</t>
  </si>
  <si>
    <t xml:space="preserve">Kamera termowizyjna </t>
  </si>
  <si>
    <t>Włascicielem powyższego sprzętu jest Gmina Myślenice, która na podstawie umowy użyczenia oddała sprzęt do używania jednostką określonym w kolumnie 2</t>
  </si>
  <si>
    <t>W Biurze BZK UMiG zatrudnionych jest 2 pracowników</t>
  </si>
  <si>
    <t>LP</t>
  </si>
  <si>
    <t>asortyment</t>
  </si>
  <si>
    <t>Ilość</t>
  </si>
  <si>
    <t>j.m.</t>
  </si>
  <si>
    <t>kwota</t>
  </si>
  <si>
    <t>lokalizacja</t>
  </si>
  <si>
    <t>biblioteczka</t>
  </si>
  <si>
    <t>szt</t>
  </si>
  <si>
    <t>przyziemie budynku, ul. Średniawskiego 35, Myślenice</t>
  </si>
  <si>
    <t>kozetka</t>
  </si>
  <si>
    <t>sofa rozkładana</t>
  </si>
  <si>
    <t>sofa</t>
  </si>
  <si>
    <t>szafka na leki</t>
  </si>
  <si>
    <t>biurko</t>
  </si>
  <si>
    <t>krzesło obrotowe</t>
  </si>
  <si>
    <t xml:space="preserve">PUR wolnostojący </t>
  </si>
  <si>
    <t>kpl</t>
  </si>
  <si>
    <t>krzesła z podłokietnikami</t>
  </si>
  <si>
    <t>krzesła bez podłokietników</t>
  </si>
  <si>
    <t>taboret medyczny</t>
  </si>
  <si>
    <t>krzesła  Amigo</t>
  </si>
  <si>
    <t>stół składany</t>
  </si>
  <si>
    <t>stół z krzesłami i poduszkami</t>
  </si>
  <si>
    <t>krzesła z poduszkami</t>
  </si>
  <si>
    <t>fotele uszaki</t>
  </si>
  <si>
    <t>stolik rtv</t>
  </si>
  <si>
    <t>ława Baldo</t>
  </si>
  <si>
    <t>fotel kubełek</t>
  </si>
  <si>
    <t>telewizor</t>
  </si>
  <si>
    <t>zestaw komputerowy</t>
  </si>
  <si>
    <t>drukarka</t>
  </si>
  <si>
    <t>router</t>
  </si>
  <si>
    <t>ups i zasilacze</t>
  </si>
  <si>
    <t>projektor optima</t>
  </si>
  <si>
    <t>ekran</t>
  </si>
  <si>
    <t>pralka Bosch</t>
  </si>
  <si>
    <t>żelazko</t>
  </si>
  <si>
    <t>deska do prasowania</t>
  </si>
  <si>
    <t>suszarka</t>
  </si>
  <si>
    <t>ciśnieniomierz</t>
  </si>
  <si>
    <t>zabudowa wnęk</t>
  </si>
  <si>
    <t>ekrany akustyczne</t>
  </si>
  <si>
    <t>rotor nożny i ręczny</t>
  </si>
  <si>
    <t>rowerek stacjonarny</t>
  </si>
  <si>
    <t xml:space="preserve">drabinka </t>
  </si>
  <si>
    <t>materac rehabilitacyjny</t>
  </si>
  <si>
    <t>ciężarki do ćwiczeń</t>
  </si>
  <si>
    <t>taśma oporowa</t>
  </si>
  <si>
    <t>wałki do masażu</t>
  </si>
  <si>
    <t>piłki rehabilitacyjne</t>
  </si>
  <si>
    <t>laska gimnastyczna</t>
  </si>
  <si>
    <t>zabudowa szatni i pom gospodarczego</t>
  </si>
  <si>
    <t xml:space="preserve">warnik do wody </t>
  </si>
  <si>
    <t xml:space="preserve">kociołek na zupę </t>
  </si>
  <si>
    <t>podgrzewacz na dania</t>
  </si>
  <si>
    <t>czajnik bezprzewodowy</t>
  </si>
  <si>
    <t>wyciskarka do soków</t>
  </si>
  <si>
    <t>mikser kuchenny</t>
  </si>
  <si>
    <t>blender</t>
  </si>
  <si>
    <t>lodówka</t>
  </si>
  <si>
    <t>garnki</t>
  </si>
  <si>
    <t>rondel</t>
  </si>
  <si>
    <t>patelnie</t>
  </si>
  <si>
    <t>wałek ze stali</t>
  </si>
  <si>
    <t>szczypce</t>
  </si>
  <si>
    <t>łyzka</t>
  </si>
  <si>
    <t>tarka</t>
  </si>
  <si>
    <t>chochla</t>
  </si>
  <si>
    <t>rózga</t>
  </si>
  <si>
    <t>łyżka cedzakowa</t>
  </si>
  <si>
    <t>nóż</t>
  </si>
  <si>
    <t>miska</t>
  </si>
  <si>
    <t>zestaw obiadowy po 48 szt</t>
  </si>
  <si>
    <t>stół roboczy</t>
  </si>
  <si>
    <t>Zmywarka podblatowa EASY 500</t>
  </si>
  <si>
    <t>Szafa przelotowa</t>
  </si>
  <si>
    <t>uzdatniacz do wody</t>
  </si>
  <si>
    <t>bateria zlewozmywakowa</t>
  </si>
  <si>
    <t>Stół nierdzewny</t>
  </si>
  <si>
    <t>kuchenka indukcyjna</t>
  </si>
  <si>
    <t>Piekarnik Bosch</t>
  </si>
  <si>
    <t>Wózek kelnerski</t>
  </si>
  <si>
    <t>Urząd Miasta Myślenice</t>
  </si>
  <si>
    <t>Bud. A</t>
  </si>
  <si>
    <t>Rynek 8/9 ??</t>
  </si>
  <si>
    <t>budynek biurowy- kamienica</t>
  </si>
  <si>
    <t>współwłasność</t>
  </si>
  <si>
    <t>Gaśnice</t>
  </si>
  <si>
    <t xml:space="preserve">alarm, monitoring  </t>
  </si>
  <si>
    <t>Fundamenty betonowo-kamienne na zaprawie cementowej. Ściany fundamentowe oraz nośne konstrukcyjne z cegły pełnej na zaprawie cementowej. Ściany piwnic z cegły oraz bloków kamiennych, Zewnątrz cokół licowany płytami kamiennymi. Stropy kleina na belkach stalowych oraz stropy drewniane belkowe-podłogi ślepe.</t>
  </si>
  <si>
    <t>Konstrukcja drewniana. Pokrycie od strony rynku dachówka marsylka, Od strony północnej blacha stalowa trapezowa.</t>
  </si>
  <si>
    <t>Stropy kleina na belkach stalowych oraz stropy drewniane belkowe-podłogi ślepe.</t>
  </si>
  <si>
    <t>Bud. B</t>
  </si>
  <si>
    <t>Fundamenty  żelbetonowe wylewane na mokro. Ściany nośne z pustaków żużlobetonowych oraz cegły pełnej. Stropy żelbetonowe wylewane na mokro.</t>
  </si>
  <si>
    <t xml:space="preserve">Stropodach betonowy pokryty papą asfaltową termozgrzewalną. Obróbki blacharskie z blachy powlekanej. </t>
  </si>
  <si>
    <t>Bud. C</t>
  </si>
  <si>
    <t xml:space="preserve">alarm, monitoring </t>
  </si>
  <si>
    <t>Stropodach betonowy pokryty papą asfaltową termozgrzewalną. Okap dachu z blachy stalowej malowanej farbą.</t>
  </si>
  <si>
    <t>Straż Miejska</t>
  </si>
  <si>
    <t>Jordana 8a</t>
  </si>
  <si>
    <t>????? ten sam budynek</t>
  </si>
  <si>
    <t>WYKAZ MAJĄTKU GMINY MIASTA Myślenice Wydział  Edukacji, Kultury i Sportu</t>
  </si>
  <si>
    <t>Wartość księgowa (bez amortyzacji)</t>
  </si>
  <si>
    <t>Wartoość księgowa (bez amortyzacji)</t>
  </si>
  <si>
    <t>Świetlica Wiejska w Łękach</t>
  </si>
  <si>
    <t>32-425 Łęki 259</t>
  </si>
  <si>
    <t>świetlica</t>
  </si>
  <si>
    <t xml:space="preserve">własność Gminy </t>
  </si>
  <si>
    <t>235 m2</t>
  </si>
  <si>
    <t>gaśnice                          w   bezpośredniej odległości od budynku znajduje się hydrant</t>
  </si>
  <si>
    <t>konstrukcja dachu drewniana krokwiowo-belkowa, pokrycie dachu blacha trapezowa ocynkowana, rynny i rury spustowe z blachy stalowej ocynk</t>
  </si>
  <si>
    <t>NIE</t>
  </si>
  <si>
    <t>odległość budynku od koryta rzeki ok. 10m</t>
  </si>
  <si>
    <t>Budynek „SOKÓŁ” w Myślenicach</t>
  </si>
  <si>
    <t>32-400 Myślenice           ul. H. Jordana 3</t>
  </si>
  <si>
    <t>BUDYNEK „SOKÓŁ” wykazał  Wydział  Mienia                                                                                                                                                                                                                                                                            Wydział EKS wykazuje środek trały sieć komputerową i niskocenne składniki majątku, które znajdują się na stanie Wydziału EKS</t>
  </si>
  <si>
    <t>limit</t>
  </si>
  <si>
    <t>Przygotowała: Małgorzata Ostafin</t>
  </si>
  <si>
    <r>
      <t xml:space="preserve">murowana </t>
    </r>
    <r>
      <rPr>
        <sz val="10"/>
        <color rgb="FF000000"/>
        <rFont val="Czcionka tekstu podstawowego"/>
        <charset val="238"/>
      </rPr>
      <t xml:space="preserve">                ściany zewnętrzne murowane z pustaków  żużlowo- betonowych oraz pianobetonowych na zaprawie cementowo-wapiennej, </t>
    </r>
  </si>
  <si>
    <r>
      <t xml:space="preserve">niskocenne składniki majątku starsze niż 5 lat                 </t>
    </r>
    <r>
      <rPr>
        <sz val="10"/>
        <color rgb="FF000000"/>
        <rFont val="Czcionka tekstu podstawowego"/>
        <charset val="238"/>
      </rPr>
      <t xml:space="preserve"> (stoły, ławy, gaśnice)</t>
    </r>
  </si>
  <si>
    <r>
      <t xml:space="preserve">1 osoba </t>
    </r>
    <r>
      <rPr>
        <sz val="10"/>
        <color rgb="FF000000"/>
        <rFont val="Czcionka tekstu podstawowego"/>
        <charset val="238"/>
      </rPr>
      <t xml:space="preserve">           umowa zlecenie do XII 2019</t>
    </r>
  </si>
  <si>
    <r>
      <t>niskocenne składniki majątku nowe rok 2019</t>
    </r>
    <r>
      <rPr>
        <sz val="10"/>
        <color rgb="FF000000"/>
        <rFont val="Czcionka tekstu podstawowego"/>
        <charset val="238"/>
      </rPr>
      <t xml:space="preserve"> (taboret gazowy,patelnia elektryczna uchylna, okap przyścienny skośny z łapaczami tłuszczu, stół z basenem 1 komorowym, stół z blokiem 2 szuflady z półką, stół centralny z półką, szafa magazynowa dwudrzwiowa, regał magazynowy, szafa chłodnicza, zmywarko- wyparzarka, stół ze zlewem 1-komorowym, podstawa pod zmywarkę)</t>
    </r>
  </si>
  <si>
    <r>
      <t xml:space="preserve">5 618,11     środek trwały starszy niż 5 lat   </t>
    </r>
    <r>
      <rPr>
        <sz val="10"/>
        <color rgb="FF000000"/>
        <rFont val="Czcionka tekstu podstawowego"/>
        <charset val="238"/>
      </rPr>
      <t xml:space="preserve">      (sieć komputerowa)</t>
    </r>
  </si>
  <si>
    <r>
      <t>niskocenne</t>
    </r>
    <r>
      <rPr>
        <sz val="10"/>
        <color rgb="FFFF0000"/>
        <rFont val="Czcionka tekstu podstawowego"/>
        <charset val="238"/>
      </rPr>
      <t xml:space="preserve"> </t>
    </r>
    <r>
      <rPr>
        <b/>
        <sz val="10"/>
        <color rgb="FF000000"/>
        <rFont val="Czcionka tekstu podstawowego"/>
        <charset val="238"/>
      </rPr>
      <t xml:space="preserve">składniki majątku starsze niż 5 lat   </t>
    </r>
    <r>
      <rPr>
        <sz val="10"/>
        <color rgb="FFFF0000"/>
        <rFont val="Czcionka tekstu podstawowego"/>
        <charset val="238"/>
      </rPr>
      <t xml:space="preserve"> </t>
    </r>
    <r>
      <rPr>
        <sz val="10"/>
        <color rgb="FF000000"/>
        <rFont val="Czcionka tekstu podstawowego"/>
        <charset val="238"/>
      </rPr>
      <t>(switch, rowerki magnetyczne)</t>
    </r>
  </si>
  <si>
    <t>EKS</t>
  </si>
  <si>
    <t>Mienie niskocenne</t>
  </si>
  <si>
    <t>Wydział OR- Urząd Miasta Myślenice</t>
  </si>
  <si>
    <t>solary</t>
  </si>
  <si>
    <t>WYKAZ MAJĄTKU GMINY MIASTA MYŚLENICE- 2019 WYDZIAL MIENIA</t>
  </si>
  <si>
    <t>od Bogusi</t>
  </si>
  <si>
    <t xml:space="preserve"> zgodnie z wykazem </t>
  </si>
  <si>
    <t>od Ireneusz</t>
  </si>
  <si>
    <t>od Marka</t>
  </si>
  <si>
    <t>od Pauliny</t>
  </si>
  <si>
    <t>od Sylwi</t>
  </si>
  <si>
    <t>od Zbyszka</t>
  </si>
  <si>
    <t>WMi</t>
  </si>
  <si>
    <t>obiekty mostowe</t>
  </si>
  <si>
    <t>wiaty przystankowe</t>
  </si>
  <si>
    <t xml:space="preserve">do usunięcia z sum ubezpieczenia </t>
  </si>
  <si>
    <t>place zabaw</t>
  </si>
  <si>
    <t>Załącznik nr 9 do SIWZ – Wykaz mienia do zadania 1</t>
  </si>
  <si>
    <t>Znak sprawy: BZP.271.1.2020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</si>
</sst>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zł&quot;_-;\-* #,##0.00\ &quot;zł&quot;_-;_-* &quot;-&quot;??\ &quot;zł&quot;_-;_-@_-"/>
    <numFmt numFmtId="164" formatCode="#,##0.00&quot; zł&quot;"/>
    <numFmt numFmtId="165" formatCode="_-* #,##0.00\ _z_ł_-;\-* #,##0.00\ _z_ł_-;_-* \-??\ _z_ł_-;_-@_-"/>
    <numFmt numFmtId="166" formatCode="#,##0.00\ _z_ł;\-#,##0.00\ _z_ł"/>
    <numFmt numFmtId="167" formatCode="_-* #,##0.00,_z_ł_-;\-* #,##0.00,_z_ł_-;_-* \-??\ _z_ł_-;_-@_-"/>
    <numFmt numFmtId="168" formatCode="#,###.00"/>
    <numFmt numFmtId="169" formatCode="#,###"/>
    <numFmt numFmtId="170" formatCode="#,##0.00\ _z_ł"/>
    <numFmt numFmtId="171" formatCode="_-* #,##0.00\ _z_ł_-;\-* #,##0.00\ _z_ł_-;_-* &quot;-&quot;??\ _z_ł_-;_-@_-"/>
  </numFmts>
  <fonts count="33">
    <font>
      <sz val="11"/>
      <color rgb="FF000000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zcionka tekstu podstawowego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Czcionka tekstu podstawowego"/>
      <charset val="238"/>
    </font>
    <font>
      <sz val="11"/>
      <name val="Czcionka tekstu podstawowego"/>
      <charset val="238"/>
    </font>
    <font>
      <sz val="11"/>
      <color rgb="FFFF0000"/>
      <name val="Czcionka tekstu podstawowego"/>
      <charset val="238"/>
    </font>
    <font>
      <b/>
      <sz val="14"/>
      <color rgb="FF000000"/>
      <name val="Arial"/>
      <family val="2"/>
      <charset val="1"/>
    </font>
    <font>
      <b/>
      <sz val="18"/>
      <color rgb="FF000000"/>
      <name val="Czcionka tekstu podstawowego"/>
      <family val="2"/>
      <charset val="238"/>
    </font>
    <font>
      <sz val="11"/>
      <color rgb="FF000000"/>
      <name val="Czcionka tekstu podstawowego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00B050"/>
      <name val="Czcionka tekstu podstawowego"/>
      <charset val="238"/>
    </font>
    <font>
      <b/>
      <sz val="11"/>
      <name val="Czcionka tekstu podstawowego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Czcionka tekstu podstawowego"/>
      <family val="2"/>
      <charset val="238"/>
    </font>
    <font>
      <sz val="10"/>
      <color rgb="FF000000"/>
      <name val="Czcionka tekstu podstawowego"/>
      <family val="2"/>
      <charset val="238"/>
    </font>
    <font>
      <b/>
      <sz val="10"/>
      <color rgb="FF000000"/>
      <name val="Czcionka tekstu podstawowego"/>
      <charset val="238"/>
    </font>
    <font>
      <sz val="10"/>
      <color rgb="FF000000"/>
      <name val="Czcionka tekstu podstawowego"/>
      <charset val="238"/>
    </font>
    <font>
      <sz val="10"/>
      <name val="Czcionka tekstu podstawowego"/>
      <charset val="238"/>
    </font>
    <font>
      <sz val="10"/>
      <color rgb="FFFF0000"/>
      <name val="Czcionka tekstu podstawowego"/>
      <charset val="238"/>
    </font>
    <font>
      <sz val="10"/>
      <name val="Calibri"/>
      <family val="2"/>
      <charset val="238"/>
    </font>
    <font>
      <sz val="10"/>
      <name val="Verdana"/>
      <family val="2"/>
      <charset val="238"/>
    </font>
    <font>
      <sz val="11"/>
      <color rgb="FFFF4000"/>
      <name val="Czcionka tekstu podstawowego"/>
      <charset val="238"/>
    </font>
    <font>
      <sz val="11"/>
      <color rgb="FFFF4000"/>
      <name val="Czcionka tekstu podstawowego"/>
      <family val="2"/>
      <charset val="238"/>
    </font>
    <font>
      <sz val="10"/>
      <color rgb="FF111111"/>
      <name val="Czcionka tekstu podstawowego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zcionka tekstu podstawowego1"/>
      <charset val="238"/>
    </font>
    <font>
      <sz val="7"/>
      <color rgb="FF000000"/>
      <name val="Czcionka tekstu podstawowego"/>
      <family val="2"/>
      <charset val="238"/>
    </font>
    <font>
      <sz val="11"/>
      <color rgb="FF0061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200"/>
      </patternFill>
    </fill>
    <fill>
      <patternFill patternType="solid">
        <fgColor rgb="FFC6EFCE"/>
        <bgColor rgb="FFD9D9D9"/>
      </patternFill>
    </fill>
    <fill>
      <patternFill patternType="solid">
        <fgColor rgb="FFFFF200"/>
        <bgColor rgb="FFFFFF00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1">
    <xf numFmtId="0" fontId="0" fillId="0" borderId="0"/>
    <xf numFmtId="165" fontId="10" fillId="0" borderId="0" applyBorder="0" applyProtection="0"/>
    <xf numFmtId="0" fontId="29" fillId="0" borderId="0"/>
    <xf numFmtId="44" fontId="29" fillId="0" borderId="0" applyFont="0" applyFill="0" applyBorder="0" applyAlignment="0" applyProtection="0"/>
    <xf numFmtId="0" fontId="1" fillId="0" borderId="0"/>
    <xf numFmtId="171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8" fillId="0" borderId="0"/>
    <xf numFmtId="171" fontId="28" fillId="0" borderId="0" applyFont="0" applyFill="0" applyBorder="0" applyAlignment="0" applyProtection="0"/>
    <xf numFmtId="0" fontId="30" fillId="0" borderId="0" applyNumberFormat="0" applyBorder="0" applyProtection="0"/>
    <xf numFmtId="0" fontId="32" fillId="6" borderId="0" applyBorder="0" applyProtection="0"/>
  </cellStyleXfs>
  <cellXfs count="377">
    <xf numFmtId="0" fontId="0" fillId="0" borderId="0" xfId="0"/>
    <xf numFmtId="0" fontId="2" fillId="0" borderId="0" xfId="0" applyFont="1"/>
    <xf numFmtId="0" fontId="2" fillId="0" borderId="1" xfId="0" applyFont="1" applyBorder="1" applyProtection="1"/>
    <xf numFmtId="0" fontId="0" fillId="0" borderId="0" xfId="0" applyBorder="1"/>
    <xf numFmtId="0" fontId="3" fillId="2" borderId="7" xfId="0" applyFont="1" applyFill="1" applyBorder="1"/>
    <xf numFmtId="0" fontId="3" fillId="0" borderId="7" xfId="0" applyFont="1" applyBorder="1" applyAlignment="1">
      <alignment horizontal="center" vertical="center"/>
    </xf>
    <xf numFmtId="164" fontId="3" fillId="0" borderId="7" xfId="0" applyNumberFormat="1" applyFont="1" applyBorder="1"/>
    <xf numFmtId="0" fontId="3" fillId="0" borderId="7" xfId="0" applyFont="1" applyBorder="1"/>
    <xf numFmtId="0" fontId="3" fillId="0" borderId="0" xfId="0" applyFont="1"/>
    <xf numFmtId="0" fontId="3" fillId="3" borderId="7" xfId="0" applyFont="1" applyFill="1" applyBorder="1"/>
    <xf numFmtId="0" fontId="3" fillId="3" borderId="7" xfId="0" applyFont="1" applyFill="1" applyBorder="1" applyAlignment="1">
      <alignment horizontal="center" vertical="center"/>
    </xf>
    <xf numFmtId="164" fontId="3" fillId="3" borderId="7" xfId="0" applyNumberFormat="1" applyFont="1" applyFill="1" applyBorder="1"/>
    <xf numFmtId="0" fontId="3" fillId="3" borderId="0" xfId="0" applyFont="1" applyFill="1"/>
    <xf numFmtId="165" fontId="4" fillId="0" borderId="7" xfId="0" applyNumberFormat="1" applyFont="1" applyBorder="1"/>
    <xf numFmtId="0" fontId="4" fillId="0" borderId="0" xfId="0" applyFont="1"/>
    <xf numFmtId="0" fontId="4" fillId="0" borderId="7" xfId="0" applyFont="1" applyBorder="1"/>
    <xf numFmtId="0" fontId="3" fillId="2" borderId="16" xfId="0" applyFont="1" applyFill="1" applyBorder="1"/>
    <xf numFmtId="0" fontId="3" fillId="0" borderId="16" xfId="0" applyFont="1" applyBorder="1"/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5" fillId="0" borderId="0" xfId="0" applyFont="1"/>
    <xf numFmtId="0" fontId="2" fillId="0" borderId="5" xfId="0" applyFont="1" applyBorder="1" applyAlignment="1" applyProtection="1">
      <alignment horizontal="center" vertical="center" wrapText="1"/>
    </xf>
    <xf numFmtId="0" fontId="2" fillId="0" borderId="20" xfId="0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24" xfId="0" applyFont="1" applyBorder="1" applyAlignment="1" applyProtection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65" fontId="0" fillId="0" borderId="0" xfId="1" applyFont="1" applyBorder="1" applyAlignment="1" applyProtection="1">
      <alignment horizontal="center" vertical="center" wrapText="1"/>
    </xf>
    <xf numFmtId="0" fontId="5" fillId="0" borderId="7" xfId="0" applyFont="1" applyBorder="1"/>
    <xf numFmtId="0" fontId="9" fillId="0" borderId="0" xfId="0" applyFont="1" applyAlignment="1">
      <alignment horizontal="left" vertical="center"/>
    </xf>
    <xf numFmtId="4" fontId="5" fillId="0" borderId="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7" xfId="0" applyBorder="1"/>
    <xf numFmtId="0" fontId="11" fillId="0" borderId="15" xfId="0" applyFont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/>
    </xf>
    <xf numFmtId="164" fontId="12" fillId="0" borderId="7" xfId="0" applyNumberFormat="1" applyFont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164" fontId="11" fillId="0" borderId="7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0" fontId="11" fillId="0" borderId="0" xfId="0" applyFont="1" applyFill="1"/>
    <xf numFmtId="164" fontId="3" fillId="2" borderId="0" xfId="0" applyNumberFormat="1" applyFont="1" applyFill="1" applyAlignment="1">
      <alignment horizontal="center" vertical="center"/>
    </xf>
    <xf numFmtId="164" fontId="4" fillId="0" borderId="0" xfId="0" applyNumberFormat="1" applyFont="1"/>
    <xf numFmtId="165" fontId="4" fillId="0" borderId="0" xfId="0" applyNumberFormat="1" applyFont="1"/>
    <xf numFmtId="0" fontId="4" fillId="0" borderId="16" xfId="0" applyFont="1" applyBorder="1"/>
    <xf numFmtId="0" fontId="3" fillId="0" borderId="17" xfId="0" applyFont="1" applyBorder="1"/>
    <xf numFmtId="165" fontId="3" fillId="0" borderId="17" xfId="0" applyNumberFormat="1" applyFont="1" applyBorder="1"/>
    <xf numFmtId="165" fontId="3" fillId="0" borderId="7" xfId="0" applyNumberFormat="1" applyFont="1" applyBorder="1"/>
    <xf numFmtId="0" fontId="3" fillId="0" borderId="1" xfId="0" applyFont="1" applyBorder="1"/>
    <xf numFmtId="0" fontId="3" fillId="0" borderId="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164" fontId="11" fillId="0" borderId="15" xfId="0" applyNumberFormat="1" applyFont="1" applyBorder="1" applyAlignment="1">
      <alignment horizontal="center" vertical="center" wrapText="1"/>
    </xf>
    <xf numFmtId="0" fontId="11" fillId="0" borderId="0" xfId="0" applyFont="1"/>
    <xf numFmtId="0" fontId="3" fillId="0" borderId="28" xfId="0" applyFont="1" applyBorder="1"/>
    <xf numFmtId="0" fontId="4" fillId="3" borderId="28" xfId="0" applyFont="1" applyFill="1" applyBorder="1"/>
    <xf numFmtId="166" fontId="10" fillId="0" borderId="7" xfId="1" applyNumberFormat="1" applyBorder="1"/>
    <xf numFmtId="0" fontId="4" fillId="0" borderId="28" xfId="1" applyNumberFormat="1" applyFont="1" applyBorder="1" applyProtection="1"/>
    <xf numFmtId="165" fontId="4" fillId="0" borderId="7" xfId="1" applyFont="1" applyBorder="1" applyProtection="1"/>
    <xf numFmtId="0" fontId="4" fillId="0" borderId="28" xfId="0" applyFont="1" applyBorder="1"/>
    <xf numFmtId="0" fontId="3" fillId="0" borderId="29" xfId="0" applyFont="1" applyBorder="1"/>
    <xf numFmtId="165" fontId="4" fillId="2" borderId="0" xfId="1" applyFont="1" applyFill="1" applyBorder="1" applyProtection="1"/>
    <xf numFmtId="0" fontId="4" fillId="0" borderId="0" xfId="0" applyFont="1" applyAlignment="1">
      <alignment horizontal="center" vertical="center" wrapText="1"/>
    </xf>
    <xf numFmtId="4" fontId="13" fillId="0" borderId="7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165" fontId="14" fillId="4" borderId="0" xfId="1" applyFont="1" applyFill="1" applyBorder="1"/>
    <xf numFmtId="0" fontId="15" fillId="0" borderId="0" xfId="0" applyFont="1"/>
    <xf numFmtId="0" fontId="15" fillId="0" borderId="0" xfId="0" applyFont="1" applyAlignment="1">
      <alignment horizontal="center"/>
    </xf>
    <xf numFmtId="0" fontId="16" fillId="0" borderId="0" xfId="0" applyFont="1"/>
    <xf numFmtId="0" fontId="15" fillId="0" borderId="1" xfId="0" applyFont="1" applyBorder="1"/>
    <xf numFmtId="0" fontId="16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64" fontId="12" fillId="0" borderId="15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164" fontId="11" fillId="0" borderId="17" xfId="0" applyNumberFormat="1" applyFont="1" applyBorder="1" applyAlignment="1">
      <alignment horizontal="center" vertical="center"/>
    </xf>
    <xf numFmtId="164" fontId="12" fillId="0" borderId="17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164" fontId="15" fillId="2" borderId="0" xfId="0" applyNumberFormat="1" applyFont="1" applyFill="1" applyAlignment="1">
      <alignment horizontal="center" vertical="center"/>
    </xf>
    <xf numFmtId="164" fontId="16" fillId="2" borderId="0" xfId="0" applyNumberFormat="1" applyFont="1" applyFill="1" applyAlignment="1">
      <alignment horizontal="center" vertical="center"/>
    </xf>
    <xf numFmtId="164" fontId="11" fillId="0" borderId="0" xfId="0" applyNumberFormat="1" applyFont="1"/>
    <xf numFmtId="164" fontId="11" fillId="0" borderId="0" xfId="0" applyNumberFormat="1" applyFont="1" applyAlignment="1">
      <alignment horizontal="center"/>
    </xf>
    <xf numFmtId="0" fontId="12" fillId="0" borderId="0" xfId="0" applyFont="1"/>
    <xf numFmtId="165" fontId="11" fillId="0" borderId="0" xfId="0" applyNumberFormat="1" applyFont="1" applyAlignment="1">
      <alignment horizontal="center"/>
    </xf>
    <xf numFmtId="0" fontId="15" fillId="2" borderId="7" xfId="0" applyFont="1" applyFill="1" applyBorder="1"/>
    <xf numFmtId="0" fontId="15" fillId="0" borderId="7" xfId="0" applyFont="1" applyBorder="1" applyAlignment="1">
      <alignment vertical="center"/>
    </xf>
    <xf numFmtId="164" fontId="15" fillId="0" borderId="7" xfId="0" applyNumberFormat="1" applyFont="1" applyBorder="1"/>
    <xf numFmtId="0" fontId="15" fillId="0" borderId="7" xfId="0" applyFont="1" applyBorder="1"/>
    <xf numFmtId="0" fontId="15" fillId="0" borderId="7" xfId="0" applyFont="1" applyBorder="1" applyAlignment="1">
      <alignment horizontal="center"/>
    </xf>
    <xf numFmtId="0" fontId="15" fillId="3" borderId="0" xfId="0" applyFont="1" applyFill="1"/>
    <xf numFmtId="170" fontId="17" fillId="0" borderId="7" xfId="1" applyNumberFormat="1" applyFont="1" applyBorder="1"/>
    <xf numFmtId="0" fontId="18" fillId="0" borderId="7" xfId="1" applyNumberFormat="1" applyFont="1" applyBorder="1" applyAlignment="1">
      <alignment horizontal="center"/>
    </xf>
    <xf numFmtId="0" fontId="16" fillId="3" borderId="0" xfId="0" applyFont="1" applyFill="1"/>
    <xf numFmtId="170" fontId="17" fillId="0" borderId="0" xfId="1" applyNumberFormat="1" applyFont="1"/>
    <xf numFmtId="0" fontId="18" fillId="0" borderId="7" xfId="1" applyNumberFormat="1" applyFont="1" applyBorder="1" applyAlignment="1" applyProtection="1">
      <alignment horizontal="center"/>
    </xf>
    <xf numFmtId="170" fontId="17" fillId="0" borderId="7" xfId="1" applyNumberFormat="1" applyFont="1" applyBorder="1" applyProtection="1"/>
    <xf numFmtId="170" fontId="17" fillId="0" borderId="17" xfId="1" applyNumberFormat="1" applyFont="1" applyBorder="1"/>
    <xf numFmtId="0" fontId="18" fillId="0" borderId="17" xfId="1" applyNumberFormat="1" applyFont="1" applyBorder="1" applyAlignment="1">
      <alignment horizontal="center"/>
    </xf>
    <xf numFmtId="170" fontId="11" fillId="0" borderId="7" xfId="1" applyNumberFormat="1" applyFont="1" applyBorder="1" applyProtection="1"/>
    <xf numFmtId="170" fontId="11" fillId="0" borderId="7" xfId="0" applyNumberFormat="1" applyFont="1" applyBorder="1"/>
    <xf numFmtId="0" fontId="15" fillId="0" borderId="16" xfId="0" applyFont="1" applyBorder="1"/>
    <xf numFmtId="170" fontId="15" fillId="4" borderId="0" xfId="0" applyNumberFormat="1" applyFont="1" applyFill="1"/>
    <xf numFmtId="0" fontId="19" fillId="4" borderId="0" xfId="1" applyNumberFormat="1" applyFont="1" applyFill="1" applyAlignment="1">
      <alignment horizontal="center"/>
    </xf>
    <xf numFmtId="0" fontId="12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5" fillId="0" borderId="1" xfId="0" applyFont="1" applyBorder="1" applyProtection="1"/>
    <xf numFmtId="0" fontId="15" fillId="0" borderId="4" xfId="0" applyFont="1" applyBorder="1" applyAlignment="1" applyProtection="1">
      <alignment horizontal="center" vertical="center"/>
    </xf>
    <xf numFmtId="0" fontId="15" fillId="0" borderId="7" xfId="0" applyFont="1" applyBorder="1" applyAlignment="1" applyProtection="1">
      <alignment horizontal="center" vertical="center"/>
    </xf>
    <xf numFmtId="0" fontId="15" fillId="0" borderId="11" xfId="0" applyFont="1" applyBorder="1" applyAlignment="1" applyProtection="1">
      <alignment horizontal="center" vertical="center" wrapText="1"/>
    </xf>
    <xf numFmtId="0" fontId="15" fillId="0" borderId="12" xfId="0" applyFont="1" applyBorder="1" applyAlignment="1" applyProtection="1">
      <alignment horizontal="center" vertical="center" wrapText="1"/>
    </xf>
    <xf numFmtId="0" fontId="15" fillId="0" borderId="13" xfId="0" applyFont="1" applyBorder="1" applyAlignment="1" applyProtection="1">
      <alignment horizontal="center" vertical="center" wrapText="1"/>
    </xf>
    <xf numFmtId="0" fontId="11" fillId="0" borderId="0" xfId="0" applyFont="1" applyBorder="1"/>
    <xf numFmtId="0" fontId="11" fillId="0" borderId="0" xfId="0" applyFont="1" applyBorder="1" applyAlignment="1">
      <alignment horizontal="center" vertical="center"/>
    </xf>
    <xf numFmtId="165" fontId="11" fillId="0" borderId="0" xfId="0" applyNumberFormat="1" applyFont="1"/>
    <xf numFmtId="0" fontId="15" fillId="2" borderId="16" xfId="0" applyFont="1" applyFill="1" applyBorder="1"/>
    <xf numFmtId="0" fontId="11" fillId="0" borderId="0" xfId="0" applyFont="1" applyBorder="1" applyAlignment="1">
      <alignment horizontal="center" vertical="center" wrapText="1"/>
    </xf>
    <xf numFmtId="164" fontId="15" fillId="0" borderId="7" xfId="0" applyNumberFormat="1" applyFont="1" applyBorder="1" applyAlignment="1">
      <alignment horizontal="center"/>
    </xf>
    <xf numFmtId="0" fontId="19" fillId="0" borderId="0" xfId="0" applyFont="1"/>
    <xf numFmtId="165" fontId="19" fillId="0" borderId="0" xfId="1" applyFont="1" applyBorder="1" applyProtection="1"/>
    <xf numFmtId="0" fontId="18" fillId="0" borderId="0" xfId="0" applyFont="1"/>
    <xf numFmtId="0" fontId="19" fillId="0" borderId="1" xfId="0" applyFont="1" applyBorder="1"/>
    <xf numFmtId="0" fontId="19" fillId="0" borderId="5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20" fillId="0" borderId="7" xfId="0" applyFont="1" applyBorder="1"/>
    <xf numFmtId="0" fontId="20" fillId="0" borderId="7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4" fontId="24" fillId="0" borderId="15" xfId="1" applyNumberFormat="1" applyFont="1" applyBorder="1" applyAlignment="1" applyProtection="1">
      <alignment horizontal="center" vertical="center" wrapText="1"/>
    </xf>
    <xf numFmtId="165" fontId="21" fillId="0" borderId="7" xfId="1" applyFont="1" applyBorder="1" applyAlignment="1" applyProtection="1">
      <alignment horizontal="center" vertical="center" wrapText="1"/>
    </xf>
    <xf numFmtId="4" fontId="21" fillId="0" borderId="7" xfId="1" applyNumberFormat="1" applyFont="1" applyBorder="1" applyAlignment="1" applyProtection="1">
      <alignment horizontal="center" vertical="center" wrapText="1"/>
    </xf>
    <xf numFmtId="167" fontId="22" fillId="0" borderId="7" xfId="0" applyNumberFormat="1" applyFont="1" applyBorder="1" applyAlignment="1">
      <alignment horizontal="center" vertical="center" wrapText="1"/>
    </xf>
    <xf numFmtId="168" fontId="21" fillId="0" borderId="7" xfId="0" applyNumberFormat="1" applyFont="1" applyBorder="1" applyAlignment="1">
      <alignment horizontal="center" vertical="center" wrapText="1"/>
    </xf>
    <xf numFmtId="168" fontId="21" fillId="0" borderId="15" xfId="0" applyNumberFormat="1" applyFont="1" applyBorder="1" applyAlignment="1">
      <alignment horizontal="center" vertical="center" wrapText="1"/>
    </xf>
    <xf numFmtId="168" fontId="21" fillId="3" borderId="15" xfId="0" applyNumberFormat="1" applyFont="1" applyFill="1" applyBorder="1" applyAlignment="1">
      <alignment horizontal="center" vertical="center" wrapText="1"/>
    </xf>
    <xf numFmtId="169" fontId="21" fillId="0" borderId="15" xfId="0" applyNumberFormat="1" applyFont="1" applyBorder="1" applyAlignment="1">
      <alignment horizontal="center" vertical="center" wrapText="1"/>
    </xf>
    <xf numFmtId="165" fontId="22" fillId="0" borderId="7" xfId="1" applyFont="1" applyBorder="1" applyAlignment="1" applyProtection="1">
      <alignment horizontal="center" vertical="center" wrapText="1"/>
    </xf>
    <xf numFmtId="167" fontId="22" fillId="0" borderId="15" xfId="0" applyNumberFormat="1" applyFont="1" applyBorder="1" applyAlignment="1">
      <alignment horizontal="center" vertical="center" wrapText="1"/>
    </xf>
    <xf numFmtId="165" fontId="18" fillId="0" borderId="0" xfId="1" applyFont="1" applyBorder="1" applyProtection="1"/>
    <xf numFmtId="168" fontId="19" fillId="4" borderId="0" xfId="0" applyNumberFormat="1" applyFont="1" applyFill="1"/>
    <xf numFmtId="0" fontId="15" fillId="2" borderId="0" xfId="1" applyNumberFormat="1" applyFont="1" applyFill="1" applyBorder="1" applyAlignment="1" applyProtection="1">
      <alignment horizontal="center"/>
    </xf>
    <xf numFmtId="0" fontId="11" fillId="0" borderId="7" xfId="1" applyNumberFormat="1" applyFont="1" applyBorder="1" applyAlignment="1">
      <alignment horizontal="center"/>
    </xf>
    <xf numFmtId="0" fontId="11" fillId="0" borderId="7" xfId="1" applyNumberFormat="1" applyFont="1" applyBorder="1" applyAlignment="1" applyProtection="1">
      <alignment horizontal="center"/>
    </xf>
    <xf numFmtId="166" fontId="11" fillId="0" borderId="7" xfId="1" applyNumberFormat="1" applyFont="1" applyBorder="1" applyAlignment="1">
      <alignment horizontal="center"/>
    </xf>
    <xf numFmtId="3" fontId="11" fillId="0" borderId="7" xfId="1" applyNumberFormat="1" applyFont="1" applyBorder="1" applyAlignment="1">
      <alignment horizontal="center"/>
    </xf>
    <xf numFmtId="166" fontId="15" fillId="2" borderId="0" xfId="1" applyNumberFormat="1" applyFont="1" applyFill="1" applyBorder="1" applyProtection="1"/>
    <xf numFmtId="165" fontId="11" fillId="0" borderId="0" xfId="1" applyFont="1" applyBorder="1" applyProtection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4" fontId="5" fillId="0" borderId="7" xfId="0" applyNumberFormat="1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vertical="center" wrapText="1"/>
    </xf>
    <xf numFmtId="3" fontId="6" fillId="0" borderId="17" xfId="0" applyNumberFormat="1" applyFont="1" applyBorder="1" applyAlignment="1">
      <alignment horizontal="center" vertical="center" wrapText="1"/>
    </xf>
    <xf numFmtId="164" fontId="6" fillId="0" borderId="17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4" fontId="7" fillId="0" borderId="0" xfId="0" applyNumberFormat="1" applyFont="1"/>
    <xf numFmtId="4" fontId="5" fillId="0" borderId="0" xfId="0" applyNumberFormat="1" applyFont="1"/>
    <xf numFmtId="4" fontId="2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/>
    <xf numFmtId="0" fontId="2" fillId="4" borderId="2" xfId="0" applyFont="1" applyFill="1" applyBorder="1" applyAlignment="1">
      <alignment wrapText="1"/>
    </xf>
    <xf numFmtId="0" fontId="2" fillId="4" borderId="2" xfId="0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0" fontId="2" fillId="4" borderId="19" xfId="0" applyFont="1" applyFill="1" applyBorder="1"/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34" xfId="0" applyBorder="1"/>
    <xf numFmtId="0" fontId="0" fillId="0" borderId="34" xfId="0" applyBorder="1" applyAlignment="1">
      <alignment horizontal="center"/>
    </xf>
    <xf numFmtId="2" fontId="0" fillId="0" borderId="34" xfId="0" applyNumberFormat="1" applyBorder="1" applyAlignment="1">
      <alignment horizontal="center"/>
    </xf>
    <xf numFmtId="0" fontId="0" fillId="0" borderId="34" xfId="0" applyBorder="1" applyAlignment="1">
      <alignment wrapText="1"/>
    </xf>
    <xf numFmtId="165" fontId="10" fillId="0" borderId="0" xfId="1"/>
    <xf numFmtId="165" fontId="10" fillId="4" borderId="0" xfId="1" applyFill="1"/>
    <xf numFmtId="165" fontId="10" fillId="0" borderId="7" xfId="1" applyBorder="1"/>
    <xf numFmtId="165" fontId="2" fillId="4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165" fontId="26" fillId="0" borderId="0" xfId="1" applyFont="1" applyBorder="1" applyAlignment="1" applyProtection="1">
      <alignment horizontal="center" vertical="center" wrapText="1"/>
    </xf>
    <xf numFmtId="0" fontId="20" fillId="0" borderId="0" xfId="0" applyFont="1"/>
    <xf numFmtId="165" fontId="19" fillId="0" borderId="7" xfId="0" applyNumberFormat="1" applyFont="1" applyBorder="1" applyAlignment="1">
      <alignment horizontal="center" vertical="center" wrapText="1"/>
    </xf>
    <xf numFmtId="165" fontId="20" fillId="0" borderId="15" xfId="0" applyNumberFormat="1" applyFont="1" applyBorder="1" applyAlignment="1">
      <alignment horizontal="center" vertical="center" wrapText="1"/>
    </xf>
    <xf numFmtId="165" fontId="19" fillId="0" borderId="15" xfId="0" applyNumberFormat="1" applyFont="1" applyBorder="1" applyAlignment="1">
      <alignment horizontal="center" vertical="center" wrapText="1"/>
    </xf>
    <xf numFmtId="165" fontId="22" fillId="0" borderId="7" xfId="0" applyNumberFormat="1" applyFont="1" applyBorder="1" applyAlignment="1">
      <alignment horizontal="center" vertical="center" wrapText="1"/>
    </xf>
    <xf numFmtId="165" fontId="19" fillId="0" borderId="7" xfId="0" applyNumberFormat="1" applyFont="1" applyBorder="1" applyAlignment="1">
      <alignment horizontal="left" vertical="center" wrapText="1"/>
    </xf>
    <xf numFmtId="165" fontId="22" fillId="0" borderId="7" xfId="0" applyNumberFormat="1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165" fontId="20" fillId="0" borderId="0" xfId="1" applyFont="1" applyBorder="1" applyAlignment="1" applyProtection="1">
      <alignment horizontal="center" vertical="center" wrapText="1"/>
    </xf>
    <xf numFmtId="0" fontId="20" fillId="0" borderId="0" xfId="0" applyFont="1" applyAlignment="1">
      <alignment vertical="center" wrapText="1"/>
    </xf>
    <xf numFmtId="165" fontId="20" fillId="0" borderId="0" xfId="1" applyFont="1" applyBorder="1" applyProtection="1"/>
    <xf numFmtId="165" fontId="2" fillId="4" borderId="0" xfId="1" applyFont="1" applyFill="1"/>
    <xf numFmtId="165" fontId="19" fillId="4" borderId="0" xfId="1" applyFont="1" applyFill="1" applyBorder="1" applyAlignment="1" applyProtection="1">
      <alignment horizontal="center" vertical="center" wrapText="1"/>
    </xf>
    <xf numFmtId="165" fontId="19" fillId="4" borderId="0" xfId="0" applyNumberFormat="1" applyFont="1" applyFill="1" applyAlignment="1">
      <alignment horizontal="center" vertical="center" wrapText="1"/>
    </xf>
    <xf numFmtId="0" fontId="2" fillId="0" borderId="1" xfId="0" applyFont="1" applyBorder="1"/>
    <xf numFmtId="164" fontId="0" fillId="0" borderId="0" xfId="0" applyNumberFormat="1"/>
    <xf numFmtId="0" fontId="31" fillId="0" borderId="0" xfId="0" applyFont="1" applyAlignment="1">
      <alignment horizontal="center" vertical="center"/>
    </xf>
    <xf numFmtId="4" fontId="11" fillId="0" borderId="0" xfId="0" applyNumberFormat="1" applyFont="1"/>
    <xf numFmtId="0" fontId="5" fillId="7" borderId="0" xfId="0" applyFont="1" applyFill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5" fillId="0" borderId="15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2" fillId="5" borderId="0" xfId="0" applyNumberFormat="1" applyFont="1" applyFill="1" applyAlignment="1">
      <alignment horizontal="center" vertical="center"/>
    </xf>
    <xf numFmtId="164" fontId="5" fillId="0" borderId="0" xfId="0" applyNumberFormat="1" applyFont="1"/>
    <xf numFmtId="165" fontId="2" fillId="4" borderId="0" xfId="0" applyNumberFormat="1" applyFont="1" applyFill="1"/>
    <xf numFmtId="0" fontId="15" fillId="0" borderId="2" xfId="0" applyFont="1" applyBorder="1" applyAlignment="1" applyProtection="1">
      <alignment horizontal="center" vertical="center" wrapText="1"/>
    </xf>
    <xf numFmtId="0" fontId="15" fillId="0" borderId="3" xfId="0" applyFont="1" applyBorder="1" applyAlignment="1" applyProtection="1">
      <alignment horizontal="center" vertical="center" wrapText="1"/>
    </xf>
    <xf numFmtId="0" fontId="15" fillId="0" borderId="8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0" fillId="8" borderId="0" xfId="0" applyFill="1" applyAlignment="1">
      <alignment horizontal="left" wrapText="1"/>
    </xf>
    <xf numFmtId="0" fontId="15" fillId="0" borderId="10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center" vertical="center"/>
    </xf>
    <xf numFmtId="0" fontId="15" fillId="0" borderId="3" xfId="0" applyFont="1" applyBorder="1" applyAlignment="1" applyProtection="1">
      <alignment horizontal="center" vertical="center"/>
    </xf>
    <xf numFmtId="0" fontId="15" fillId="0" borderId="5" xfId="0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 vertical="center"/>
    </xf>
    <xf numFmtId="0" fontId="15" fillId="0" borderId="5" xfId="0" applyFont="1" applyBorder="1" applyAlignment="1" applyProtection="1">
      <alignment horizontal="center" vertical="center" wrapText="1"/>
    </xf>
    <xf numFmtId="0" fontId="15" fillId="0" borderId="6" xfId="0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165" fontId="20" fillId="0" borderId="15" xfId="0" applyNumberFormat="1" applyFont="1" applyBorder="1" applyAlignment="1">
      <alignment horizontal="center" vertical="center" wrapText="1"/>
    </xf>
    <xf numFmtId="165" fontId="19" fillId="0" borderId="15" xfId="0" applyNumberFormat="1" applyFont="1" applyBorder="1" applyAlignment="1">
      <alignment horizontal="left" vertical="center" wrapText="1"/>
    </xf>
    <xf numFmtId="0" fontId="19" fillId="0" borderId="35" xfId="0" applyFont="1" applyBorder="1" applyAlignment="1">
      <alignment vertical="center" wrapText="1"/>
    </xf>
    <xf numFmtId="165" fontId="19" fillId="0" borderId="7" xfId="1" applyFont="1" applyBorder="1" applyAlignment="1" applyProtection="1">
      <alignment horizontal="center" vertical="center" wrapText="1"/>
    </xf>
    <xf numFmtId="165" fontId="20" fillId="0" borderId="7" xfId="1" applyFont="1" applyBorder="1" applyAlignment="1" applyProtection="1">
      <alignment horizontal="center" vertical="center" wrapText="1"/>
    </xf>
    <xf numFmtId="0" fontId="20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165" fontId="20" fillId="0" borderId="7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165" fontId="19" fillId="0" borderId="1" xfId="1" applyFont="1" applyBorder="1" applyAlignment="1" applyProtection="1">
      <alignment horizontal="center" vertical="center" wrapText="1"/>
    </xf>
    <xf numFmtId="165" fontId="19" fillId="0" borderId="2" xfId="1" applyFont="1" applyBorder="1" applyAlignment="1" applyProtection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 wrapText="1"/>
    </xf>
    <xf numFmtId="0" fontId="2" fillId="0" borderId="26" xfId="0" applyFont="1" applyBorder="1" applyAlignment="1" applyProtection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2" fillId="0" borderId="25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</cellXfs>
  <cellStyles count="11">
    <cellStyle name="Dziesiętny" xfId="1" builtinId="3"/>
    <cellStyle name="Dziesiętny 2" xfId="8" xr:uid="{2003D0EE-7439-4776-9851-3189B1F40769}"/>
    <cellStyle name="Dziesiętny 3" xfId="5" xr:uid="{5582EE96-B720-4397-82B5-89434F663BEC}"/>
    <cellStyle name="Excel Built-in Normal 1" xfId="9" xr:uid="{428132E0-FBFF-4A57-8258-3C7CEE999F20}"/>
    <cellStyle name="Normalny" xfId="0" builtinId="0"/>
    <cellStyle name="Normalny 2" xfId="4" xr:uid="{F737F365-6F68-4B24-8E30-5D16C736B95A}"/>
    <cellStyle name="Normalny 3" xfId="7" xr:uid="{C3831E80-C4E3-4E88-BD8B-BAECFBE4086F}"/>
    <cellStyle name="Normalny 4" xfId="2" xr:uid="{E52200A3-5C80-4228-A080-A50C2B1044E5}"/>
    <cellStyle name="Procentowy 2" xfId="6" xr:uid="{A068F254-8EDA-4FF5-8382-6C33F60B2966}"/>
    <cellStyle name="Tekst objaśnienia 2" xfId="10" xr:uid="{734131E0-E68B-49DB-BE0E-779C6847DD53}"/>
    <cellStyle name="Walutowy 2" xfId="3" xr:uid="{FDD8E90C-A022-4826-9A6A-9DB9C49A327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anna/Desktop/KLIENCI%20KDB/Gmina%20Myslenice/przetarg/dane%20gm%202020/Wydzia&#322;%20mienia%20dane%2016%2012%202019/Wydzia&#322;%20Mienia%20GM%20My&#347;lenice%20-%20razem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anna/Desktop/KLIENCI%20KDB/Gmina%20Myslenice/przetarg/dane%20gm%202020/&#380;&#322;obek/Z&#322;obki%20razem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anna/Desktop/KLIENCI%20KDB/Gmina%20Myslenice/przetarg/dane%20gm%202020/Przedszkola/Przedszkola%20razem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anna/Desktop/KLIENCI%20KDB/Gmina%20Myslenice/przetarg/dane%20gm%202020/szko&#322;y/Szko&#322;y%20raze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ydział mienia razem"/>
      <sheetName val="WMI"/>
      <sheetName val="od Bogusi"/>
      <sheetName val="od Ireneusza"/>
      <sheetName val="od Marka"/>
      <sheetName val="od Pauliny"/>
      <sheetName val="od Sylwi"/>
      <sheetName val="od Zbyszka"/>
    </sheetNames>
    <sheetDataSet>
      <sheetData sheetId="0">
        <row r="12">
          <cell r="M12">
            <v>22999.7</v>
          </cell>
        </row>
      </sheetData>
      <sheetData sheetId="1">
        <row r="138">
          <cell r="O138">
            <v>17815686.809999999</v>
          </cell>
          <cell r="Q138">
            <v>40333559.810000002</v>
          </cell>
          <cell r="S138">
            <v>1424199.12</v>
          </cell>
        </row>
      </sheetData>
      <sheetData sheetId="2">
        <row r="23">
          <cell r="O23">
            <v>3660024.27</v>
          </cell>
          <cell r="P23">
            <v>2030000</v>
          </cell>
          <cell r="Q23">
            <v>2810822.0700000003</v>
          </cell>
        </row>
      </sheetData>
      <sheetData sheetId="3">
        <row r="12">
          <cell r="P12">
            <v>607175.43000000005</v>
          </cell>
        </row>
      </sheetData>
      <sheetData sheetId="4">
        <row r="92">
          <cell r="R92">
            <v>3046977.2800000012</v>
          </cell>
        </row>
      </sheetData>
      <sheetData sheetId="5">
        <row r="36">
          <cell r="R36">
            <v>2258177.3600000003</v>
          </cell>
        </row>
      </sheetData>
      <sheetData sheetId="6">
        <row r="28">
          <cell r="P28">
            <v>8752206</v>
          </cell>
          <cell r="T28">
            <v>460109</v>
          </cell>
        </row>
      </sheetData>
      <sheetData sheetId="7">
        <row r="57">
          <cell r="D57" t="str">
            <v>altana na odpady komunalne</v>
          </cell>
        </row>
        <row r="58">
          <cell r="R58">
            <v>504648.43999999983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łobki razem "/>
      <sheetName val="ZPO Borz."/>
      <sheetName val="ZPO Bysina"/>
      <sheetName val="ZPO Drogina"/>
      <sheetName val="ZPO Głogoczów"/>
      <sheetName val="ZPO Jasienica"/>
      <sheetName val="ZPO nr 1"/>
      <sheetName val="ZPO Osieczany"/>
      <sheetName val="ZPO Myslenice"/>
    </sheetNames>
    <sheetDataSet>
      <sheetData sheetId="0"/>
      <sheetData sheetId="1">
        <row r="6">
          <cell r="C6" t="str">
            <v>Borzęta 368 32-400 Myślenice</v>
          </cell>
          <cell r="AC6">
            <v>17371</v>
          </cell>
          <cell r="AE6">
            <v>5314</v>
          </cell>
          <cell r="AG6">
            <v>30</v>
          </cell>
        </row>
        <row r="7">
          <cell r="O7">
            <v>868768.98</v>
          </cell>
          <cell r="Q7">
            <v>438939.44</v>
          </cell>
          <cell r="S7">
            <v>248539.66</v>
          </cell>
          <cell r="U7">
            <v>71323.12</v>
          </cell>
          <cell r="AA7">
            <v>81014</v>
          </cell>
        </row>
      </sheetData>
      <sheetData sheetId="2">
        <row r="6">
          <cell r="C6" t="str">
            <v>Bysina 284 32-400 Myślenice</v>
          </cell>
          <cell r="AA6">
            <v>32965.019999999997</v>
          </cell>
          <cell r="AC6">
            <v>9020.02</v>
          </cell>
          <cell r="AG6">
            <v>40</v>
          </cell>
        </row>
        <row r="7">
          <cell r="O7">
            <v>4092631.45</v>
          </cell>
          <cell r="Q7">
            <v>493255.61</v>
          </cell>
          <cell r="S7">
            <v>148312.19</v>
          </cell>
        </row>
      </sheetData>
      <sheetData sheetId="3">
        <row r="6">
          <cell r="C6" t="str">
            <v>Droginia 20 32-400 Myślenice</v>
          </cell>
          <cell r="AE6">
            <v>8330.77</v>
          </cell>
          <cell r="AG6">
            <v>37</v>
          </cell>
        </row>
        <row r="7">
          <cell r="O7">
            <v>1490510.36</v>
          </cell>
          <cell r="Q7">
            <v>667567.13</v>
          </cell>
          <cell r="S7">
            <v>241085.67</v>
          </cell>
          <cell r="U7">
            <v>80837.600000000006</v>
          </cell>
          <cell r="AA7">
            <v>44575.93</v>
          </cell>
        </row>
      </sheetData>
      <sheetData sheetId="4">
        <row r="6">
          <cell r="C6" t="str">
            <v>Głogoczów 297 32-444 Głogoczów</v>
          </cell>
        </row>
        <row r="7">
          <cell r="O7">
            <v>1725970.6</v>
          </cell>
          <cell r="Q7">
            <v>170689.91999999998</v>
          </cell>
          <cell r="S7">
            <v>8700</v>
          </cell>
          <cell r="U7">
            <v>104870.77</v>
          </cell>
          <cell r="AA7">
            <v>24411.3</v>
          </cell>
          <cell r="AC7">
            <v>8690.6200000000008</v>
          </cell>
          <cell r="AE7">
            <v>11326.12</v>
          </cell>
          <cell r="AG7">
            <v>54</v>
          </cell>
        </row>
      </sheetData>
      <sheetData sheetId="5">
        <row r="8">
          <cell r="O8">
            <v>1263591.3600000001</v>
          </cell>
          <cell r="Q8">
            <v>171388.08</v>
          </cell>
          <cell r="S8">
            <v>250231.09000000003</v>
          </cell>
          <cell r="U8">
            <v>75401.919999999998</v>
          </cell>
          <cell r="AA8">
            <v>31276</v>
          </cell>
          <cell r="AG8">
            <v>27</v>
          </cell>
        </row>
      </sheetData>
      <sheetData sheetId="6">
        <row r="6">
          <cell r="C6" t="str">
            <v>Ul. Kazimierza Wlk. 123 32-400 Myślenice</v>
          </cell>
          <cell r="AC6">
            <v>5579</v>
          </cell>
        </row>
        <row r="7">
          <cell r="O7">
            <v>169405.16</v>
          </cell>
          <cell r="Q7">
            <v>235967.96000000002</v>
          </cell>
          <cell r="S7">
            <v>103916.7</v>
          </cell>
          <cell r="U7">
            <v>25193.040000000001</v>
          </cell>
          <cell r="AE7">
            <v>380</v>
          </cell>
          <cell r="AG7">
            <v>16</v>
          </cell>
        </row>
      </sheetData>
      <sheetData sheetId="7">
        <row r="6">
          <cell r="C6" t="str">
            <v>Osieczany 100 32-400 Myślenice</v>
          </cell>
        </row>
        <row r="7">
          <cell r="O7">
            <v>810054.99</v>
          </cell>
          <cell r="Q7">
            <v>406958.43000000005</v>
          </cell>
          <cell r="S7">
            <v>216970.25999999998</v>
          </cell>
          <cell r="U7">
            <v>60398.9</v>
          </cell>
          <cell r="AA7">
            <v>28387.01</v>
          </cell>
          <cell r="AC7">
            <v>2200</v>
          </cell>
          <cell r="AE7">
            <v>7848.51</v>
          </cell>
          <cell r="AG7">
            <v>34</v>
          </cell>
        </row>
      </sheetData>
      <sheetData sheetId="8">
        <row r="6">
          <cell r="C6" t="str">
            <v>oś. 1000 – lecia 18 A 32-400 Myślenice</v>
          </cell>
        </row>
        <row r="7">
          <cell r="O7">
            <v>722341.94</v>
          </cell>
          <cell r="Q7">
            <v>54046.2</v>
          </cell>
          <cell r="S7">
            <v>9202.2199999999993</v>
          </cell>
          <cell r="AA7">
            <v>4174.05</v>
          </cell>
          <cell r="AE7">
            <v>1572</v>
          </cell>
          <cell r="AG7">
            <v>30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zedszkola razem "/>
      <sheetName val="PS Bęcz"/>
      <sheetName val="SP Jaw"/>
      <sheetName val="SP 1"/>
      <sheetName val="SP 3"/>
      <sheetName val="SP 4"/>
      <sheetName val="SP 5"/>
      <sheetName val="SP 6"/>
      <sheetName val="SP 7"/>
      <sheetName val="SP 8"/>
      <sheetName val="SP Trz"/>
    </sheetNames>
    <sheetDataSet>
      <sheetData sheetId="0"/>
      <sheetData sheetId="1">
        <row r="6">
          <cell r="O6">
            <v>220911.52</v>
          </cell>
          <cell r="Q6">
            <v>18863.12</v>
          </cell>
          <cell r="S6">
            <v>176936.18</v>
          </cell>
          <cell r="AA6">
            <v>1089</v>
          </cell>
          <cell r="AC6">
            <v>1299</v>
          </cell>
          <cell r="AE6">
            <v>1014</v>
          </cell>
          <cell r="AG6">
            <v>11</v>
          </cell>
        </row>
      </sheetData>
      <sheetData sheetId="2">
        <row r="6">
          <cell r="O6">
            <v>184424.91</v>
          </cell>
          <cell r="Q6">
            <v>53848.53</v>
          </cell>
          <cell r="S6">
            <v>350</v>
          </cell>
          <cell r="AA6">
            <v>5000</v>
          </cell>
          <cell r="AC6">
            <v>2199</v>
          </cell>
          <cell r="AE6">
            <v>290</v>
          </cell>
          <cell r="AG6">
            <v>14</v>
          </cell>
        </row>
      </sheetData>
      <sheetData sheetId="3">
        <row r="6">
          <cell r="Q6">
            <v>67760.02</v>
          </cell>
          <cell r="S6">
            <v>64409.71</v>
          </cell>
          <cell r="AA6">
            <v>12602.93</v>
          </cell>
          <cell r="AC6">
            <v>11036.83</v>
          </cell>
          <cell r="AE6">
            <v>2253.64</v>
          </cell>
          <cell r="AG6">
            <v>16</v>
          </cell>
        </row>
        <row r="9">
          <cell r="O9">
            <v>137849.26999999999</v>
          </cell>
        </row>
      </sheetData>
      <sheetData sheetId="4">
        <row r="6">
          <cell r="O6">
            <v>120100.07</v>
          </cell>
          <cell r="Q6">
            <v>33061.85</v>
          </cell>
          <cell r="S6">
            <v>27757.8</v>
          </cell>
          <cell r="AA6">
            <v>1000</v>
          </cell>
          <cell r="AC6">
            <v>2457</v>
          </cell>
          <cell r="AE6">
            <v>800</v>
          </cell>
          <cell r="AG6">
            <v>7</v>
          </cell>
        </row>
      </sheetData>
      <sheetData sheetId="5">
        <row r="6">
          <cell r="O6">
            <v>355369.69</v>
          </cell>
          <cell r="Q6">
            <v>191676.39</v>
          </cell>
          <cell r="S6">
            <v>226747.24</v>
          </cell>
          <cell r="AC6">
            <v>14344.85</v>
          </cell>
          <cell r="AE6">
            <v>1002</v>
          </cell>
          <cell r="AG6">
            <v>26</v>
          </cell>
        </row>
      </sheetData>
      <sheetData sheetId="6">
        <row r="6">
          <cell r="O6">
            <v>222328.67</v>
          </cell>
          <cell r="Q6">
            <v>180992.88</v>
          </cell>
          <cell r="S6">
            <v>146078.07</v>
          </cell>
          <cell r="AA6">
            <v>2000</v>
          </cell>
          <cell r="AC6">
            <v>17056.7</v>
          </cell>
          <cell r="AG6">
            <v>15</v>
          </cell>
        </row>
      </sheetData>
      <sheetData sheetId="7">
        <row r="6">
          <cell r="O6">
            <v>804881.36</v>
          </cell>
          <cell r="Q6">
            <v>175617.04</v>
          </cell>
          <cell r="S6">
            <v>76152.56</v>
          </cell>
          <cell r="AA6">
            <v>12073.12</v>
          </cell>
          <cell r="AC6">
            <v>2500</v>
          </cell>
          <cell r="AE6">
            <v>4251.2700000000004</v>
          </cell>
          <cell r="AG6">
            <v>36</v>
          </cell>
        </row>
      </sheetData>
      <sheetData sheetId="8">
        <row r="6">
          <cell r="O6">
            <v>202218.12</v>
          </cell>
          <cell r="Q6">
            <v>68595.789999999994</v>
          </cell>
          <cell r="S6">
            <v>11957.88</v>
          </cell>
          <cell r="W6">
            <v>34633</v>
          </cell>
          <cell r="AA6">
            <v>3405.98</v>
          </cell>
          <cell r="AG6">
            <v>9</v>
          </cell>
        </row>
      </sheetData>
      <sheetData sheetId="9">
        <row r="6">
          <cell r="O6">
            <v>490087.38</v>
          </cell>
          <cell r="P6">
            <v>7630.22</v>
          </cell>
          <cell r="Q6">
            <v>114633.98999999999</v>
          </cell>
          <cell r="S6">
            <v>173336.18</v>
          </cell>
          <cell r="U6">
            <v>139.91999999999999</v>
          </cell>
          <cell r="AA6">
            <v>49.41</v>
          </cell>
          <cell r="AC6">
            <v>6746.07</v>
          </cell>
          <cell r="AE6">
            <v>33.15</v>
          </cell>
          <cell r="AG6">
            <v>26</v>
          </cell>
        </row>
      </sheetData>
      <sheetData sheetId="10">
        <row r="6">
          <cell r="O6">
            <v>337793.02</v>
          </cell>
          <cell r="Q6">
            <v>55460.149999999994</v>
          </cell>
          <cell r="S6">
            <v>159185.24</v>
          </cell>
          <cell r="AA6">
            <v>2600.04</v>
          </cell>
          <cell r="AC6">
            <v>4158</v>
          </cell>
          <cell r="AE6">
            <v>595</v>
          </cell>
          <cell r="AG6">
            <v>20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zkoły razem "/>
      <sheetName val="SP Bęcz."/>
      <sheetName val="SP Jawornik"/>
      <sheetName val="SP Krzyszk"/>
      <sheetName val="SP nr 1"/>
      <sheetName val="SP nr 2"/>
      <sheetName val="SP nr 3"/>
      <sheetName val="SP nr 4"/>
      <sheetName val="SP nr 6"/>
      <sheetName val="SP Polanka"/>
      <sheetName val="SP Poręba"/>
      <sheetName val="SP Trzemesna"/>
      <sheetName val="SP Zasań"/>
      <sheetName val="SP Zawada"/>
    </sheetNames>
    <sheetDataSet>
      <sheetData sheetId="0"/>
      <sheetData sheetId="1">
        <row r="6">
          <cell r="O6">
            <v>373657.29</v>
          </cell>
          <cell r="Q6">
            <v>80564.73</v>
          </cell>
          <cell r="S6">
            <v>43231.94</v>
          </cell>
          <cell r="U6">
            <v>70485.440000000002</v>
          </cell>
          <cell r="W6">
            <v>17353.509999999998</v>
          </cell>
          <cell r="AA6">
            <v>4903.78</v>
          </cell>
          <cell r="AC6">
            <v>30292.78</v>
          </cell>
          <cell r="AG6">
            <v>12</v>
          </cell>
        </row>
      </sheetData>
      <sheetData sheetId="2">
        <row r="6">
          <cell r="AG6">
            <v>45</v>
          </cell>
        </row>
        <row r="8">
          <cell r="O8">
            <v>3539895.7</v>
          </cell>
          <cell r="Q8">
            <v>136274.79</v>
          </cell>
          <cell r="S8">
            <v>459061.28</v>
          </cell>
          <cell r="U8">
            <v>155155.24</v>
          </cell>
          <cell r="AA8">
            <v>26059</v>
          </cell>
          <cell r="AC8">
            <v>19239.990000000002</v>
          </cell>
          <cell r="AE8">
            <v>12809.25</v>
          </cell>
        </row>
      </sheetData>
      <sheetData sheetId="3">
        <row r="6">
          <cell r="AA6">
            <v>69038.100000000006</v>
          </cell>
          <cell r="AC6">
            <v>19208.04</v>
          </cell>
          <cell r="AE6">
            <v>6126</v>
          </cell>
          <cell r="AG6">
            <v>46</v>
          </cell>
        </row>
        <row r="8">
          <cell r="O8">
            <v>1876109.01</v>
          </cell>
          <cell r="Q8">
            <v>902613.38</v>
          </cell>
          <cell r="S8">
            <v>593174.31999999995</v>
          </cell>
          <cell r="U8">
            <v>165770.01</v>
          </cell>
        </row>
      </sheetData>
      <sheetData sheetId="4">
        <row r="7">
          <cell r="O7">
            <v>2070853.25</v>
          </cell>
          <cell r="Q7">
            <v>214394.06</v>
          </cell>
          <cell r="S7">
            <v>258952.36</v>
          </cell>
          <cell r="U7">
            <v>152093.01</v>
          </cell>
          <cell r="W7">
            <v>5000</v>
          </cell>
          <cell r="AA7">
            <v>50748.59</v>
          </cell>
          <cell r="AC7">
            <v>15598.5</v>
          </cell>
          <cell r="AE7">
            <v>13710.02</v>
          </cell>
        </row>
      </sheetData>
      <sheetData sheetId="5">
        <row r="6">
          <cell r="AC6">
            <v>142690.37</v>
          </cell>
          <cell r="AG6">
            <v>117</v>
          </cell>
        </row>
        <row r="7">
          <cell r="O7">
            <v>1723621.42</v>
          </cell>
          <cell r="Q7">
            <v>3529230.73</v>
          </cell>
          <cell r="S7">
            <v>186167.05</v>
          </cell>
          <cell r="U7">
            <v>202817.23</v>
          </cell>
          <cell r="AA7">
            <v>22101.65</v>
          </cell>
          <cell r="AE7">
            <v>10988.89</v>
          </cell>
        </row>
      </sheetData>
      <sheetData sheetId="6">
        <row r="6">
          <cell r="AG6">
            <v>89</v>
          </cell>
        </row>
        <row r="7">
          <cell r="O7">
            <v>3557747.84</v>
          </cell>
          <cell r="Q7">
            <v>2569736.8499999996</v>
          </cell>
          <cell r="S7">
            <v>89347</v>
          </cell>
          <cell r="U7">
            <v>407354.86</v>
          </cell>
          <cell r="W7">
            <v>392376.43</v>
          </cell>
          <cell r="AA7">
            <v>74730.2</v>
          </cell>
          <cell r="AC7">
            <v>12295.94</v>
          </cell>
          <cell r="AE7">
            <v>16874.36</v>
          </cell>
        </row>
      </sheetData>
      <sheetData sheetId="7">
        <row r="6">
          <cell r="AG6">
            <v>53</v>
          </cell>
        </row>
        <row r="8">
          <cell r="O8">
            <v>3389994.19</v>
          </cell>
          <cell r="Q8">
            <v>811706.22</v>
          </cell>
          <cell r="S8">
            <v>713944.84</v>
          </cell>
          <cell r="U8">
            <v>244253.92</v>
          </cell>
          <cell r="W8">
            <v>4500</v>
          </cell>
          <cell r="AA8">
            <v>120243.11</v>
          </cell>
          <cell r="AC8">
            <v>78009.33</v>
          </cell>
          <cell r="AE8">
            <v>34205.339999999997</v>
          </cell>
        </row>
      </sheetData>
      <sheetData sheetId="8">
        <row r="6">
          <cell r="AG6">
            <v>20</v>
          </cell>
        </row>
        <row r="7">
          <cell r="O7">
            <v>1049437.8899999999</v>
          </cell>
          <cell r="Q7">
            <v>46748.13</v>
          </cell>
          <cell r="AA7">
            <v>27247.93</v>
          </cell>
          <cell r="AC7">
            <v>2970</v>
          </cell>
        </row>
      </sheetData>
      <sheetData sheetId="9">
        <row r="6">
          <cell r="AG6">
            <v>26</v>
          </cell>
        </row>
        <row r="7">
          <cell r="O7">
            <v>2733395.27</v>
          </cell>
          <cell r="Q7">
            <v>469820.11</v>
          </cell>
          <cell r="S7">
            <v>17130.599999999999</v>
          </cell>
          <cell r="U7">
            <v>61037.279999999999</v>
          </cell>
          <cell r="AA7">
            <v>66780.070000000007</v>
          </cell>
          <cell r="AC7">
            <v>5000</v>
          </cell>
          <cell r="AE7">
            <v>8989.98</v>
          </cell>
        </row>
      </sheetData>
      <sheetData sheetId="10">
        <row r="6">
          <cell r="AG6">
            <v>31</v>
          </cell>
        </row>
        <row r="7">
          <cell r="O7">
            <v>508116.81</v>
          </cell>
          <cell r="Q7">
            <v>379510.44</v>
          </cell>
          <cell r="S7">
            <v>217442.7</v>
          </cell>
          <cell r="U7">
            <v>52836</v>
          </cell>
          <cell r="AA7">
            <v>42349.279999999999</v>
          </cell>
          <cell r="AC7">
            <v>3049</v>
          </cell>
          <cell r="AE7">
            <v>5538</v>
          </cell>
        </row>
      </sheetData>
      <sheetData sheetId="11">
        <row r="7">
          <cell r="AG7">
            <v>51</v>
          </cell>
        </row>
        <row r="10">
          <cell r="O10">
            <v>4787048.74</v>
          </cell>
          <cell r="Q10">
            <v>154754.52000000002</v>
          </cell>
          <cell r="S10">
            <v>3992.11</v>
          </cell>
          <cell r="U10">
            <v>178076</v>
          </cell>
          <cell r="AA10">
            <v>51917</v>
          </cell>
        </row>
      </sheetData>
      <sheetData sheetId="12">
        <row r="6">
          <cell r="AG6">
            <v>29</v>
          </cell>
        </row>
        <row r="7">
          <cell r="O7">
            <v>1740625.69</v>
          </cell>
          <cell r="Q7">
            <v>103471.39</v>
          </cell>
          <cell r="S7">
            <v>164944.78</v>
          </cell>
          <cell r="U7">
            <v>21918</v>
          </cell>
          <cell r="AA7">
            <v>52766</v>
          </cell>
          <cell r="AE7">
            <v>7758.95</v>
          </cell>
        </row>
      </sheetData>
      <sheetData sheetId="13">
        <row r="6">
          <cell r="AG6">
            <v>26</v>
          </cell>
        </row>
        <row r="7">
          <cell r="O7">
            <v>552313.18999999994</v>
          </cell>
          <cell r="Q7">
            <v>29563.32</v>
          </cell>
          <cell r="S7">
            <v>49411.8</v>
          </cell>
          <cell r="U7">
            <v>23893.34</v>
          </cell>
          <cell r="AA7">
            <v>32399.96</v>
          </cell>
          <cell r="AC7">
            <v>3500</v>
          </cell>
          <cell r="AE7">
            <v>5225.04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5"/>
  <sheetViews>
    <sheetView zoomScale="130" zoomScaleNormal="130" workbookViewId="0">
      <selection activeCell="B6" sqref="B6:B8"/>
    </sheetView>
  </sheetViews>
  <sheetFormatPr defaultRowHeight="12.75"/>
  <cols>
    <col min="1" max="1" width="3.125" style="67" customWidth="1"/>
    <col min="2" max="2" width="15.375" style="67" customWidth="1"/>
    <col min="3" max="3" width="15.625" style="67" customWidth="1"/>
    <col min="4" max="5" width="16.375" style="67" customWidth="1"/>
    <col min="6" max="6" width="14.875" style="67" customWidth="1"/>
    <col min="7" max="7" width="14.375" style="67" customWidth="1"/>
    <col min="8" max="8" width="15.875" style="67" customWidth="1"/>
    <col min="9" max="9" width="12" style="67" customWidth="1"/>
    <col min="10" max="10" width="12.625" style="67" customWidth="1"/>
    <col min="11" max="11" width="10.625" style="67" customWidth="1"/>
    <col min="12" max="12" width="14.5" style="67" customWidth="1"/>
    <col min="13" max="13" width="14.875" style="67" customWidth="1"/>
    <col min="14" max="14" width="11.875" style="67" customWidth="1"/>
    <col min="15" max="15" width="15" style="67" customWidth="1"/>
    <col min="16" max="16" width="13.5" style="67" customWidth="1"/>
    <col min="17" max="17" width="17.125" style="67" customWidth="1"/>
    <col min="18" max="1025" width="8.625" style="67" customWidth="1"/>
    <col min="1026" max="16384" width="9" style="67"/>
  </cols>
  <sheetData>
    <row r="1" spans="1:17" ht="14.25">
      <c r="A1" s="268" t="s">
        <v>280</v>
      </c>
      <c r="B1" s="268"/>
      <c r="C1" s="268"/>
      <c r="D1" s="268"/>
    </row>
    <row r="3" spans="1:17" ht="14.25">
      <c r="A3" s="268" t="s">
        <v>281</v>
      </c>
      <c r="B3" s="268"/>
      <c r="C3" s="268"/>
    </row>
    <row r="4" spans="1:17" ht="13.5" thickBot="1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Q4" s="81"/>
    </row>
    <row r="5" spans="1:17">
      <c r="A5" s="128"/>
      <c r="B5" s="271"/>
      <c r="C5" s="271"/>
      <c r="D5" s="272" t="s">
        <v>1</v>
      </c>
      <c r="E5" s="272"/>
      <c r="F5" s="272"/>
      <c r="G5" s="272"/>
      <c r="H5" s="272"/>
      <c r="I5" s="272"/>
      <c r="J5" s="272"/>
      <c r="K5" s="272"/>
      <c r="L5" s="129"/>
      <c r="M5" s="273" t="s">
        <v>2</v>
      </c>
      <c r="N5" s="273"/>
      <c r="O5" s="273"/>
      <c r="P5" s="273"/>
    </row>
    <row r="6" spans="1:17" ht="90" customHeight="1">
      <c r="A6" s="274" t="s">
        <v>3</v>
      </c>
      <c r="B6" s="264" t="s">
        <v>4</v>
      </c>
      <c r="C6" s="264" t="s">
        <v>5</v>
      </c>
      <c r="D6" s="275" t="s">
        <v>6</v>
      </c>
      <c r="E6" s="275"/>
      <c r="F6" s="276" t="s">
        <v>44</v>
      </c>
      <c r="G6" s="276"/>
      <c r="H6" s="264" t="s">
        <v>7</v>
      </c>
      <c r="I6" s="264"/>
      <c r="J6" s="265" t="s">
        <v>104</v>
      </c>
      <c r="K6" s="265"/>
      <c r="L6" s="130" t="s">
        <v>266</v>
      </c>
      <c r="M6" s="266" t="s">
        <v>10</v>
      </c>
      <c r="N6" s="266"/>
      <c r="O6" s="266"/>
      <c r="P6" s="266"/>
    </row>
    <row r="7" spans="1:17" ht="34.5" customHeight="1">
      <c r="A7" s="274"/>
      <c r="B7" s="264"/>
      <c r="C7" s="264"/>
      <c r="D7" s="267" t="s">
        <v>11</v>
      </c>
      <c r="E7" s="264" t="s">
        <v>12</v>
      </c>
      <c r="F7" s="264" t="s">
        <v>13</v>
      </c>
      <c r="G7" s="264" t="s">
        <v>12</v>
      </c>
      <c r="H7" s="264" t="s">
        <v>13</v>
      </c>
      <c r="I7" s="264" t="s">
        <v>12</v>
      </c>
      <c r="J7" s="265" t="s">
        <v>13</v>
      </c>
      <c r="K7" s="270" t="s">
        <v>12</v>
      </c>
      <c r="L7" s="270" t="s">
        <v>12</v>
      </c>
      <c r="M7" s="269" t="s">
        <v>14</v>
      </c>
      <c r="N7" s="269"/>
      <c r="O7" s="269" t="s">
        <v>15</v>
      </c>
      <c r="P7" s="269"/>
    </row>
    <row r="8" spans="1:17" ht="43.5" customHeight="1">
      <c r="A8" s="274"/>
      <c r="B8" s="264"/>
      <c r="C8" s="264"/>
      <c r="D8" s="267"/>
      <c r="E8" s="264"/>
      <c r="F8" s="264"/>
      <c r="G8" s="264"/>
      <c r="H8" s="264"/>
      <c r="I8" s="264"/>
      <c r="J8" s="265"/>
      <c r="K8" s="270"/>
      <c r="L8" s="270"/>
      <c r="M8" s="131" t="s">
        <v>13</v>
      </c>
      <c r="N8" s="132" t="s">
        <v>12</v>
      </c>
      <c r="O8" s="131" t="s">
        <v>13</v>
      </c>
      <c r="P8" s="133" t="s">
        <v>12</v>
      </c>
      <c r="Q8" s="93"/>
    </row>
    <row r="9" spans="1:17" ht="33.950000000000003" customHeight="1">
      <c r="A9" s="65">
        <v>1</v>
      </c>
      <c r="B9" s="42" t="s">
        <v>265</v>
      </c>
      <c r="C9" s="40" t="s">
        <v>75</v>
      </c>
      <c r="D9" s="44">
        <f>'Wydział OR'!O10</f>
        <v>2271345.2000000002</v>
      </c>
      <c r="E9" s="44">
        <f>'Wydział OR'!P10</f>
        <v>5932400</v>
      </c>
      <c r="F9" s="44" t="s">
        <v>48</v>
      </c>
      <c r="G9" s="44" t="s">
        <v>48</v>
      </c>
      <c r="H9" s="44">
        <f>'Wydział OR'!S10</f>
        <v>58380.07</v>
      </c>
      <c r="I9" s="66" t="s">
        <v>48</v>
      </c>
      <c r="J9" s="66" t="s">
        <v>48</v>
      </c>
      <c r="K9" s="66" t="s">
        <v>48</v>
      </c>
      <c r="L9" s="66">
        <v>6019876.2000000002</v>
      </c>
      <c r="M9" s="66">
        <f>'Wydział OR'!X10</f>
        <v>354923.07</v>
      </c>
      <c r="N9" s="66" t="s">
        <v>48</v>
      </c>
      <c r="O9" s="66">
        <f>'Wydział OR'!Z10</f>
        <v>311587.96000000002</v>
      </c>
      <c r="P9" s="66" t="s">
        <v>48</v>
      </c>
    </row>
    <row r="10" spans="1:17" ht="23.25" customHeight="1">
      <c r="A10" s="95">
        <v>2</v>
      </c>
      <c r="B10" s="95" t="s">
        <v>69</v>
      </c>
      <c r="C10" s="95" t="s">
        <v>75</v>
      </c>
      <c r="D10" s="45">
        <f>'Wydział Mienia'!D13</f>
        <v>21475711.079999998</v>
      </c>
      <c r="E10" s="45">
        <f>'Wydział Mienia'!E13</f>
        <v>11389381.43</v>
      </c>
      <c r="F10" s="45">
        <f>'Wydział Mienia'!F13-'Wydział Mienia'!F9</f>
        <v>43144381.880000003</v>
      </c>
      <c r="G10" s="45">
        <f>'Wydział Mienia'!G13-'Wydział Mienia'!G8-'Wydział Mienia'!G11</f>
        <v>0</v>
      </c>
      <c r="H10" s="45">
        <f>'Wydział Mienia'!H13</f>
        <v>1424199.12</v>
      </c>
      <c r="I10" s="45">
        <f>'Wydział Mienia'!I13</f>
        <v>460109</v>
      </c>
      <c r="J10" s="45" t="s">
        <v>48</v>
      </c>
      <c r="K10" s="45" t="s">
        <v>48</v>
      </c>
      <c r="L10" s="45" t="s">
        <v>48</v>
      </c>
      <c r="M10" s="45">
        <f>'Wydział Mienia'!M13</f>
        <v>22999.7</v>
      </c>
      <c r="N10" s="45" t="s">
        <v>48</v>
      </c>
      <c r="O10" s="45" t="s">
        <v>48</v>
      </c>
      <c r="P10" s="45" t="s">
        <v>48</v>
      </c>
    </row>
    <row r="11" spans="1:17" ht="21.75" customHeight="1" thickBot="1">
      <c r="A11" s="95">
        <v>3</v>
      </c>
      <c r="B11" s="95" t="s">
        <v>17</v>
      </c>
      <c r="C11" s="95" t="s">
        <v>106</v>
      </c>
      <c r="D11" s="45" t="s">
        <v>48</v>
      </c>
      <c r="E11" s="45" t="s">
        <v>48</v>
      </c>
      <c r="F11" s="45" t="s">
        <v>48</v>
      </c>
      <c r="G11" s="45" t="s">
        <v>48</v>
      </c>
      <c r="H11" s="45" t="s">
        <v>48</v>
      </c>
      <c r="I11" s="45" t="s">
        <v>48</v>
      </c>
      <c r="J11" s="45" t="s">
        <v>48</v>
      </c>
      <c r="K11" s="45" t="s">
        <v>48</v>
      </c>
      <c r="L11" s="45" t="s">
        <v>48</v>
      </c>
      <c r="M11" s="45" t="s">
        <v>48</v>
      </c>
      <c r="N11" s="45" t="s">
        <v>48</v>
      </c>
      <c r="O11" s="45" t="s">
        <v>48</v>
      </c>
      <c r="P11" s="45" t="s">
        <v>48</v>
      </c>
      <c r="Q11" s="96"/>
    </row>
    <row r="12" spans="1:17" ht="37.5" customHeight="1">
      <c r="A12" s="65">
        <v>4</v>
      </c>
      <c r="B12" s="95" t="s">
        <v>19</v>
      </c>
      <c r="C12" s="40" t="str">
        <f>ZEO!C6</f>
        <v>ul. H. Jordana 4A 32-400 Myślenice</v>
      </c>
      <c r="D12" s="45" t="s">
        <v>48</v>
      </c>
      <c r="E12" s="45" t="s">
        <v>48</v>
      </c>
      <c r="F12" s="45" t="s">
        <v>48</v>
      </c>
      <c r="G12" s="45" t="s">
        <v>48</v>
      </c>
      <c r="H12" s="45">
        <f>ZEO!S8</f>
        <v>109929.24</v>
      </c>
      <c r="I12" s="45" t="s">
        <v>48</v>
      </c>
      <c r="J12" s="45" t="s">
        <v>48</v>
      </c>
      <c r="K12" s="45" t="s">
        <v>48</v>
      </c>
      <c r="L12" s="45" t="s">
        <v>48</v>
      </c>
      <c r="M12" s="45">
        <f>ZEO!AA8</f>
        <v>18306.98</v>
      </c>
      <c r="N12" s="45" t="s">
        <v>48</v>
      </c>
      <c r="O12" s="45">
        <f>ZEO!AC8</f>
        <v>432</v>
      </c>
      <c r="P12" s="45" t="s">
        <v>48</v>
      </c>
      <c r="Q12" s="96"/>
    </row>
    <row r="13" spans="1:17" ht="19.5" customHeight="1">
      <c r="A13" s="95">
        <v>5</v>
      </c>
      <c r="B13" s="95" t="s">
        <v>20</v>
      </c>
      <c r="C13" s="95" t="s">
        <v>71</v>
      </c>
      <c r="D13" s="45" t="s">
        <v>48</v>
      </c>
      <c r="E13" s="45" t="s">
        <v>48</v>
      </c>
      <c r="F13" s="45" t="s">
        <v>48</v>
      </c>
      <c r="G13" s="45" t="s">
        <v>48</v>
      </c>
      <c r="H13" s="45">
        <f>BZK!S16</f>
        <v>54002.8</v>
      </c>
      <c r="I13" s="45" t="s">
        <v>48</v>
      </c>
      <c r="J13" s="45" t="s">
        <v>48</v>
      </c>
      <c r="K13" s="45" t="s">
        <v>48</v>
      </c>
      <c r="L13" s="45" t="s">
        <v>48</v>
      </c>
      <c r="M13" s="45" t="s">
        <v>48</v>
      </c>
      <c r="N13" s="45" t="s">
        <v>48</v>
      </c>
      <c r="O13" s="45">
        <f>BZK!Z16</f>
        <v>126578</v>
      </c>
      <c r="P13" s="45" t="s">
        <v>48</v>
      </c>
      <c r="Q13" s="96"/>
    </row>
    <row r="14" spans="1:17" s="50" customFormat="1" ht="22.5" customHeight="1" thickBot="1">
      <c r="A14" s="95">
        <v>6</v>
      </c>
      <c r="B14" s="47" t="s">
        <v>263</v>
      </c>
      <c r="C14" s="47" t="s">
        <v>71</v>
      </c>
      <c r="D14" s="48">
        <f>EKS!O9</f>
        <v>668859.47</v>
      </c>
      <c r="E14" s="48" t="s">
        <v>48</v>
      </c>
      <c r="F14" s="48" t="s">
        <v>48</v>
      </c>
      <c r="G14" s="48" t="s">
        <v>48</v>
      </c>
      <c r="H14" s="48">
        <f>EKS!S9</f>
        <v>5616.11</v>
      </c>
      <c r="I14" s="48" t="s">
        <v>48</v>
      </c>
      <c r="J14" s="48" t="s">
        <v>48</v>
      </c>
      <c r="K14" s="48" t="s">
        <v>48</v>
      </c>
      <c r="L14" s="48" t="s">
        <v>48</v>
      </c>
      <c r="M14" s="48" t="s">
        <v>48</v>
      </c>
      <c r="N14" s="48" t="s">
        <v>48</v>
      </c>
      <c r="O14" s="48" t="s">
        <v>48</v>
      </c>
      <c r="P14" s="48" t="s">
        <v>48</v>
      </c>
      <c r="Q14" s="49"/>
    </row>
    <row r="15" spans="1:17" ht="21.75" customHeight="1">
      <c r="A15" s="65">
        <v>7</v>
      </c>
      <c r="B15" s="95" t="s">
        <v>23</v>
      </c>
      <c r="C15" s="95" t="s">
        <v>75</v>
      </c>
      <c r="D15" s="45" t="s">
        <v>48</v>
      </c>
      <c r="E15" s="45" t="s">
        <v>48</v>
      </c>
      <c r="F15" s="45" t="s">
        <v>48</v>
      </c>
      <c r="G15" s="45" t="s">
        <v>48</v>
      </c>
      <c r="H15" s="45">
        <f>MGOPS!S8</f>
        <v>168758.09999999995</v>
      </c>
      <c r="I15" s="45" t="s">
        <v>48</v>
      </c>
      <c r="J15" s="45" t="s">
        <v>48</v>
      </c>
      <c r="K15" s="45" t="s">
        <v>48</v>
      </c>
      <c r="L15" s="45" t="s">
        <v>48</v>
      </c>
      <c r="M15" s="45">
        <f>MGOPS!AA8</f>
        <v>185864.09</v>
      </c>
      <c r="N15" s="45" t="s">
        <v>48</v>
      </c>
      <c r="O15" s="45">
        <f>MGOPS!AC8</f>
        <v>16488.560000000001</v>
      </c>
      <c r="P15" s="45" t="s">
        <v>48</v>
      </c>
      <c r="Q15" s="96"/>
    </row>
    <row r="16" spans="1:17" ht="21.75" customHeight="1">
      <c r="A16" s="95">
        <v>8</v>
      </c>
      <c r="B16" s="95" t="s">
        <v>73</v>
      </c>
      <c r="C16" s="95" t="s">
        <v>75</v>
      </c>
      <c r="D16" s="45">
        <f>Przedszkola!D7</f>
        <v>3075964.01</v>
      </c>
      <c r="E16" s="45">
        <f>Przedszkola!E7</f>
        <v>7630.22</v>
      </c>
      <c r="F16" s="45">
        <f>Przedszkola!F7</f>
        <v>960509.76000000013</v>
      </c>
      <c r="G16" s="45" t="s">
        <v>48</v>
      </c>
      <c r="H16" s="45">
        <f>Przedszkola!H7</f>
        <v>1062910.8600000001</v>
      </c>
      <c r="I16" s="45" t="s">
        <v>48</v>
      </c>
      <c r="J16" s="45">
        <f>Przedszkola!J6</f>
        <v>139.91999999999999</v>
      </c>
      <c r="K16" s="45" t="s">
        <v>48</v>
      </c>
      <c r="L16" s="45" t="s">
        <v>48</v>
      </c>
      <c r="M16" s="45">
        <f>Przedszkola!N7</f>
        <v>39820.48000000001</v>
      </c>
      <c r="N16" s="45" t="s">
        <v>48</v>
      </c>
      <c r="O16" s="45">
        <f>Przedszkola!P7</f>
        <v>61797.450000000004</v>
      </c>
      <c r="P16" s="45" t="s">
        <v>48</v>
      </c>
      <c r="Q16" s="96"/>
    </row>
    <row r="17" spans="1:17" ht="18.75" customHeight="1" thickBot="1">
      <c r="A17" s="95">
        <v>9</v>
      </c>
      <c r="B17" s="95" t="s">
        <v>85</v>
      </c>
      <c r="C17" s="95" t="s">
        <v>75</v>
      </c>
      <c r="D17" s="45">
        <f>szkoły!D19</f>
        <v>25609877.409999996</v>
      </c>
      <c r="E17" s="45" t="s">
        <v>48</v>
      </c>
      <c r="F17" s="45">
        <f>szkoły!F19</f>
        <v>9295353.9599999972</v>
      </c>
      <c r="G17" s="45" t="s">
        <v>48</v>
      </c>
      <c r="H17" s="45">
        <f>szkoły!H19</f>
        <v>2582444.2000000002</v>
      </c>
      <c r="I17" s="45" t="s">
        <v>48</v>
      </c>
      <c r="J17" s="45">
        <f>szkoły!J19</f>
        <v>1689878.99</v>
      </c>
      <c r="K17" s="45" t="s">
        <v>48</v>
      </c>
      <c r="L17" s="45" t="s">
        <v>48</v>
      </c>
      <c r="M17" s="45">
        <f>szkoły!N19</f>
        <v>556118.71</v>
      </c>
      <c r="N17" s="45" t="s">
        <v>48</v>
      </c>
      <c r="O17" s="45">
        <f>szkoły!P19</f>
        <v>328353.95</v>
      </c>
      <c r="P17" s="45" t="s">
        <v>48</v>
      </c>
      <c r="Q17" s="96"/>
    </row>
    <row r="18" spans="1:17" ht="17.25" customHeight="1">
      <c r="A18" s="65">
        <v>10</v>
      </c>
      <c r="B18" s="95" t="s">
        <v>86</v>
      </c>
      <c r="C18" s="95" t="s">
        <v>75</v>
      </c>
      <c r="D18" s="45">
        <f>Złobki!D14</f>
        <v>11143274.84</v>
      </c>
      <c r="E18" s="45" t="s">
        <v>48</v>
      </c>
      <c r="F18" s="45">
        <f>Złobki!F14</f>
        <v>2638812.7700000005</v>
      </c>
      <c r="G18" s="45" t="s">
        <v>48</v>
      </c>
      <c r="H18" s="45">
        <f>Złobki!H14</f>
        <v>1226957.79</v>
      </c>
      <c r="I18" s="45" t="s">
        <v>48</v>
      </c>
      <c r="J18" s="45">
        <f>Złobki!J14</f>
        <v>418025.35</v>
      </c>
      <c r="K18" s="45" t="s">
        <v>48</v>
      </c>
      <c r="L18" s="45" t="s">
        <v>48</v>
      </c>
      <c r="M18" s="45">
        <f>Złobki!M14</f>
        <v>246803.30999999997</v>
      </c>
      <c r="N18" s="45" t="s">
        <v>48</v>
      </c>
      <c r="O18" s="45">
        <f>Złobki!O14</f>
        <v>51191.41</v>
      </c>
      <c r="P18" s="45" t="s">
        <v>48</v>
      </c>
      <c r="Q18" s="96"/>
    </row>
    <row r="19" spans="1:17">
      <c r="A19" s="134"/>
      <c r="D19" s="101">
        <f t="shared" ref="D19:I19" si="0">SUM(D9:D16)</f>
        <v>27491879.759999998</v>
      </c>
      <c r="E19" s="101">
        <f t="shared" si="0"/>
        <v>17329411.649999999</v>
      </c>
      <c r="F19" s="101">
        <f t="shared" si="0"/>
        <v>44104891.640000001</v>
      </c>
      <c r="G19" s="101">
        <f t="shared" si="0"/>
        <v>0</v>
      </c>
      <c r="H19" s="101">
        <f t="shared" si="0"/>
        <v>2883796.3000000003</v>
      </c>
      <c r="I19" s="101">
        <f t="shared" si="0"/>
        <v>460109</v>
      </c>
      <c r="J19" s="101">
        <f>SUM(J16:J18)</f>
        <v>2108044.2599999998</v>
      </c>
      <c r="K19" s="101">
        <f t="shared" ref="K19:P19" si="1">SUM(K9:K16)</f>
        <v>0</v>
      </c>
      <c r="L19" s="101">
        <f t="shared" si="1"/>
        <v>6019876.2000000002</v>
      </c>
      <c r="M19" s="101">
        <f t="shared" si="1"/>
        <v>621914.31999999995</v>
      </c>
      <c r="N19" s="101">
        <f t="shared" si="1"/>
        <v>0</v>
      </c>
      <c r="O19" s="101">
        <f t="shared" si="1"/>
        <v>516883.97000000003</v>
      </c>
      <c r="P19" s="101">
        <f t="shared" si="1"/>
        <v>0</v>
      </c>
      <c r="Q19" s="103"/>
    </row>
    <row r="20" spans="1:17">
      <c r="A20" s="134"/>
      <c r="C20" s="135"/>
      <c r="D20" s="103"/>
      <c r="Q20" s="103"/>
    </row>
    <row r="21" spans="1:17">
      <c r="A21" s="134"/>
      <c r="C21" s="135"/>
      <c r="D21" s="103"/>
      <c r="E21" s="248"/>
      <c r="Q21" s="103"/>
    </row>
    <row r="22" spans="1:17">
      <c r="A22" s="134"/>
      <c r="C22" s="136"/>
      <c r="E22" s="248"/>
      <c r="Q22" s="103"/>
    </row>
    <row r="23" spans="1:17">
      <c r="A23" s="134"/>
    </row>
    <row r="24" spans="1:17">
      <c r="A24" s="134"/>
    </row>
    <row r="25" spans="1:17">
      <c r="A25" s="134"/>
    </row>
    <row r="146" spans="4:19"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</row>
    <row r="147" spans="4:19"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138"/>
      <c r="R147" s="138"/>
      <c r="S147" s="138"/>
    </row>
    <row r="148" spans="4:19"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</row>
    <row r="149" spans="4:19"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</row>
    <row r="150" spans="4:19"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</row>
    <row r="151" spans="4:19"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</row>
    <row r="152" spans="4:19"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</row>
    <row r="153" spans="4:19"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</row>
    <row r="154" spans="4:19"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</row>
    <row r="155" spans="4:19"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</row>
    <row r="156" spans="4:19"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</row>
    <row r="157" spans="4:19"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</row>
    <row r="158" spans="4:19"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</row>
    <row r="159" spans="4:19"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</row>
    <row r="160" spans="4:19"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</row>
    <row r="161" spans="4:16"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</row>
    <row r="162" spans="4:16"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</row>
    <row r="163" spans="4:16"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</row>
    <row r="164" spans="4:16"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</row>
    <row r="165" spans="4:16"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</row>
    <row r="166" spans="4:16"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</row>
    <row r="167" spans="4:16"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</row>
    <row r="168" spans="4:16"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</row>
    <row r="169" spans="4:16"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</row>
    <row r="170" spans="4:16"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</row>
    <row r="171" spans="4:16"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</row>
    <row r="172" spans="4:16"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</row>
    <row r="173" spans="4:16"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</row>
    <row r="174" spans="4:16"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</row>
    <row r="175" spans="4:16"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</row>
    <row r="176" spans="4:16"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</row>
    <row r="177" spans="4:16"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</row>
    <row r="178" spans="4:16"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</row>
    <row r="179" spans="4:16"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</row>
    <row r="180" spans="4:16"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</row>
    <row r="181" spans="4:16"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</row>
    <row r="182" spans="4:16"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</row>
    <row r="183" spans="4:16"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</row>
    <row r="184" spans="4:16"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</row>
    <row r="185" spans="4:16"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</row>
    <row r="186" spans="4:16"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</row>
    <row r="187" spans="4:16"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</row>
    <row r="188" spans="4:16"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</row>
    <row r="189" spans="4:16"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</row>
    <row r="190" spans="4:16"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</row>
    <row r="191" spans="4:16"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</row>
    <row r="192" spans="4:16"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</row>
    <row r="193" spans="4:16"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</row>
    <row r="194" spans="4:16"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</row>
    <row r="195" spans="4:16"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</row>
    <row r="196" spans="4:16"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</row>
    <row r="197" spans="4:16"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</row>
    <row r="198" spans="4:16"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</row>
    <row r="199" spans="4:16"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</row>
    <row r="200" spans="4:16"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</row>
    <row r="201" spans="4:16"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</row>
    <row r="202" spans="4:16"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</row>
    <row r="203" spans="4:16"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</row>
    <row r="204" spans="4:16"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</row>
    <row r="205" spans="4:16"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</row>
    <row r="206" spans="4:16"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</row>
    <row r="207" spans="4:16"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</row>
    <row r="208" spans="4:16"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</row>
    <row r="209" spans="4:16"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</row>
    <row r="210" spans="4:16"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</row>
    <row r="211" spans="4:16"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</row>
    <row r="212" spans="4:16"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</row>
    <row r="213" spans="4:16"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</row>
    <row r="214" spans="4:16"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</row>
    <row r="215" spans="4:16"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</row>
    <row r="216" spans="4:16"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</row>
    <row r="217" spans="4:16"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</row>
    <row r="218" spans="4:16"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</row>
    <row r="219" spans="4:16"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</row>
    <row r="220" spans="4:16"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</row>
    <row r="221" spans="4:16"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</row>
    <row r="222" spans="4:16"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</row>
    <row r="223" spans="4:16"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</row>
    <row r="224" spans="4:16"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</row>
    <row r="225" spans="4:16"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</row>
    <row r="226" spans="4:16"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</row>
    <row r="227" spans="4:16"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</row>
    <row r="228" spans="4:16"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</row>
    <row r="229" spans="4:16"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</row>
    <row r="230" spans="4:16"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</row>
    <row r="231" spans="4:16"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</row>
    <row r="232" spans="4:16"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</row>
    <row r="233" spans="4:16"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</row>
    <row r="234" spans="4:16"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</row>
    <row r="235" spans="4:16"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</row>
  </sheetData>
  <mergeCells count="24">
    <mergeCell ref="A1:D1"/>
    <mergeCell ref="A3:C3"/>
    <mergeCell ref="O7:P7"/>
    <mergeCell ref="I7:I8"/>
    <mergeCell ref="J7:J8"/>
    <mergeCell ref="K7:K8"/>
    <mergeCell ref="L7:L8"/>
    <mergeCell ref="M7:N7"/>
    <mergeCell ref="B5:C5"/>
    <mergeCell ref="D5:K5"/>
    <mergeCell ref="M5:P5"/>
    <mergeCell ref="A6:A8"/>
    <mergeCell ref="B6:B8"/>
    <mergeCell ref="C6:C8"/>
    <mergeCell ref="D6:E6"/>
    <mergeCell ref="F6:G6"/>
    <mergeCell ref="H6:I6"/>
    <mergeCell ref="J6:K6"/>
    <mergeCell ref="M6:P6"/>
    <mergeCell ref="D7:D8"/>
    <mergeCell ref="E7:E8"/>
    <mergeCell ref="F7:F8"/>
    <mergeCell ref="G7:G8"/>
    <mergeCell ref="H7:H8"/>
  </mergeCells>
  <pageMargins left="0.7" right="0.7" top="0.75" bottom="0.75" header="0.51180555555555496" footer="0.51180555555555496"/>
  <pageSetup paperSize="9" scale="54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43CF9-D239-409B-8E30-1FCEC25D93C0}">
  <dimension ref="A1:Q23"/>
  <sheetViews>
    <sheetView tabSelected="1" view="pageBreakPreview" zoomScale="60" zoomScaleNormal="100" workbookViewId="0">
      <selection activeCell="K15" sqref="K15"/>
    </sheetView>
  </sheetViews>
  <sheetFormatPr defaultRowHeight="14.25"/>
  <cols>
    <col min="1" max="1" width="3.375" customWidth="1"/>
    <col min="2" max="2" width="15.375" customWidth="1"/>
    <col min="3" max="3" width="19.125" customWidth="1"/>
    <col min="4" max="4" width="17.875" customWidth="1"/>
    <col min="5" max="5" width="16.375" customWidth="1"/>
    <col min="6" max="6" width="15.75" customWidth="1"/>
    <col min="7" max="7" width="15.375" customWidth="1"/>
    <col min="8" max="8" width="16.625" customWidth="1"/>
    <col min="9" max="9" width="12" customWidth="1"/>
    <col min="10" max="10" width="11" customWidth="1"/>
    <col min="11" max="11" width="10.625" customWidth="1"/>
    <col min="12" max="12" width="14.5" customWidth="1"/>
    <col min="13" max="13" width="13.125" customWidth="1"/>
    <col min="14" max="16" width="8.75" customWidth="1"/>
    <col min="17" max="17" width="17.125" customWidth="1"/>
    <col min="18" max="1025" width="8.625" customWidth="1"/>
  </cols>
  <sheetData>
    <row r="1" spans="1:17" ht="15.75" thickBot="1">
      <c r="A1" s="1"/>
      <c r="B1" s="1" t="s">
        <v>267</v>
      </c>
      <c r="C1" s="1"/>
      <c r="D1" s="1"/>
      <c r="E1" s="1"/>
      <c r="F1" s="1"/>
      <c r="G1" s="1"/>
      <c r="H1" s="1"/>
      <c r="I1" s="1"/>
      <c r="J1" s="1"/>
      <c r="K1" s="1"/>
      <c r="L1" s="1"/>
      <c r="Q1" s="1"/>
    </row>
    <row r="2" spans="1:17" s="20" customFormat="1" ht="34.5" customHeight="1" thickBot="1">
      <c r="A2" s="245"/>
      <c r="B2" s="281"/>
      <c r="C2" s="281"/>
      <c r="D2" s="282" t="s">
        <v>1</v>
      </c>
      <c r="E2" s="282"/>
      <c r="F2" s="282"/>
      <c r="G2" s="282"/>
      <c r="H2" s="282"/>
      <c r="I2" s="282"/>
      <c r="J2" s="282"/>
      <c r="K2" s="282"/>
      <c r="L2" s="178"/>
      <c r="M2" s="283" t="s">
        <v>2</v>
      </c>
      <c r="N2" s="283"/>
      <c r="O2" s="283"/>
      <c r="P2" s="283"/>
    </row>
    <row r="3" spans="1:17" s="20" customFormat="1" ht="72.75" customHeight="1" thickBot="1">
      <c r="A3" s="284" t="s">
        <v>3</v>
      </c>
      <c r="B3" s="277" t="s">
        <v>4</v>
      </c>
      <c r="C3" s="277" t="s">
        <v>5</v>
      </c>
      <c r="D3" s="285" t="s">
        <v>6</v>
      </c>
      <c r="E3" s="285"/>
      <c r="F3" s="286" t="s">
        <v>44</v>
      </c>
      <c r="G3" s="286"/>
      <c r="H3" s="277" t="s">
        <v>7</v>
      </c>
      <c r="I3" s="277"/>
      <c r="J3" s="282" t="s">
        <v>8</v>
      </c>
      <c r="K3" s="282"/>
      <c r="L3" s="180" t="s">
        <v>9</v>
      </c>
      <c r="M3" s="288" t="s">
        <v>10</v>
      </c>
      <c r="N3" s="288"/>
      <c r="O3" s="288"/>
      <c r="P3" s="288"/>
    </row>
    <row r="4" spans="1:17" s="20" customFormat="1" ht="34.5" customHeight="1" thickBot="1">
      <c r="A4" s="284"/>
      <c r="B4" s="277"/>
      <c r="C4" s="277"/>
      <c r="D4" s="289" t="s">
        <v>11</v>
      </c>
      <c r="E4" s="277" t="s">
        <v>12</v>
      </c>
      <c r="F4" s="277" t="s">
        <v>13</v>
      </c>
      <c r="G4" s="277" t="s">
        <v>12</v>
      </c>
      <c r="H4" s="277" t="s">
        <v>13</v>
      </c>
      <c r="I4" s="277" t="s">
        <v>12</v>
      </c>
      <c r="J4" s="279" t="s">
        <v>13</v>
      </c>
      <c r="K4" s="278" t="s">
        <v>12</v>
      </c>
      <c r="L4" s="278" t="s">
        <v>12</v>
      </c>
      <c r="M4" s="287" t="s">
        <v>14</v>
      </c>
      <c r="N4" s="287"/>
      <c r="O4" s="287" t="s">
        <v>15</v>
      </c>
      <c r="P4" s="287"/>
    </row>
    <row r="5" spans="1:17" s="20" customFormat="1" ht="90.75" thickBot="1">
      <c r="A5" s="284"/>
      <c r="B5" s="277"/>
      <c r="C5" s="277"/>
      <c r="D5" s="289"/>
      <c r="E5" s="277"/>
      <c r="F5" s="277"/>
      <c r="G5" s="277"/>
      <c r="H5" s="277"/>
      <c r="I5" s="277"/>
      <c r="J5" s="279"/>
      <c r="K5" s="278"/>
      <c r="L5" s="278"/>
      <c r="M5" s="226" t="s">
        <v>13</v>
      </c>
      <c r="N5" s="225" t="s">
        <v>12</v>
      </c>
      <c r="O5" s="226" t="s">
        <v>13</v>
      </c>
      <c r="P5" s="250" t="s">
        <v>12</v>
      </c>
      <c r="Q5" s="251"/>
    </row>
    <row r="6" spans="1:17" s="20" customFormat="1">
      <c r="A6" s="252">
        <v>1</v>
      </c>
      <c r="B6" s="253" t="s">
        <v>268</v>
      </c>
      <c r="C6" s="28" t="s">
        <v>269</v>
      </c>
      <c r="D6" s="254">
        <f>'[1]od Bogusi'!O23</f>
        <v>3660024.27</v>
      </c>
      <c r="E6" s="38">
        <f>'[1]od Bogusi'!P23</f>
        <v>2030000</v>
      </c>
      <c r="F6" s="38">
        <f>'[1]od Bogusi'!Q23</f>
        <v>2810822.0700000003</v>
      </c>
      <c r="G6" s="255" t="s">
        <v>48</v>
      </c>
      <c r="H6" s="38"/>
      <c r="I6" s="256"/>
      <c r="J6" s="256"/>
      <c r="K6" s="256"/>
      <c r="L6" s="256"/>
      <c r="M6" s="256"/>
      <c r="N6" s="256"/>
      <c r="O6" s="256"/>
      <c r="P6" s="256"/>
    </row>
    <row r="7" spans="1:17" s="20" customFormat="1">
      <c r="A7" s="39">
        <v>2</v>
      </c>
      <c r="B7" s="39" t="s">
        <v>270</v>
      </c>
      <c r="C7" s="39"/>
      <c r="D7" s="257" t="s">
        <v>48</v>
      </c>
      <c r="E7" s="258">
        <f>'[1]od Ireneusza'!P12</f>
        <v>607175.43000000005</v>
      </c>
      <c r="F7" s="258" t="s">
        <v>48</v>
      </c>
      <c r="G7" s="258" t="s">
        <v>48</v>
      </c>
      <c r="H7" s="258"/>
      <c r="I7" s="258"/>
      <c r="J7" s="258"/>
      <c r="K7" s="259"/>
      <c r="L7" s="259"/>
      <c r="M7" s="258"/>
      <c r="N7" s="259"/>
      <c r="O7" s="258"/>
      <c r="P7" s="259"/>
    </row>
    <row r="8" spans="1:17" s="20" customFormat="1" ht="15" thickBot="1">
      <c r="A8" s="39">
        <v>3</v>
      </c>
      <c r="B8" s="39" t="s">
        <v>271</v>
      </c>
      <c r="C8" s="39"/>
      <c r="D8" s="257" t="s">
        <v>48</v>
      </c>
      <c r="E8" s="258" t="s">
        <v>48</v>
      </c>
      <c r="F8" s="258" t="s">
        <v>48</v>
      </c>
      <c r="G8" s="259">
        <f>'[1]od Marka'!R92</f>
        <v>3046977.2800000012</v>
      </c>
      <c r="H8" s="258"/>
      <c r="I8" s="259"/>
      <c r="J8" s="259"/>
      <c r="K8" s="259"/>
      <c r="L8" s="259"/>
      <c r="M8" s="258"/>
      <c r="N8" s="258"/>
      <c r="O8" s="258"/>
      <c r="P8" s="259"/>
      <c r="Q8" s="260"/>
    </row>
    <row r="9" spans="1:17" s="20" customFormat="1">
      <c r="A9" s="252">
        <v>4</v>
      </c>
      <c r="B9" s="39" t="s">
        <v>272</v>
      </c>
      <c r="C9" s="39"/>
      <c r="D9" s="257" t="s">
        <v>48</v>
      </c>
      <c r="E9" s="258" t="s">
        <v>48</v>
      </c>
      <c r="F9" s="259">
        <f>'[1]od Pauliny'!R36</f>
        <v>2258177.3600000003</v>
      </c>
      <c r="G9" s="258" t="s">
        <v>48</v>
      </c>
      <c r="H9" s="258"/>
      <c r="I9" s="259"/>
      <c r="J9" s="259"/>
      <c r="K9" s="259"/>
      <c r="L9" s="259"/>
      <c r="M9" s="258"/>
      <c r="N9" s="258"/>
      <c r="O9" s="258"/>
      <c r="P9" s="259"/>
      <c r="Q9" s="260"/>
    </row>
    <row r="10" spans="1:17" s="20" customFormat="1">
      <c r="A10" s="39">
        <v>5</v>
      </c>
      <c r="B10" s="39" t="s">
        <v>273</v>
      </c>
      <c r="C10" s="39"/>
      <c r="D10" s="257" t="s">
        <v>48</v>
      </c>
      <c r="E10" s="258">
        <f>'[1]od Sylwi'!P28</f>
        <v>8752206</v>
      </c>
      <c r="F10" s="258" t="s">
        <v>48</v>
      </c>
      <c r="G10" s="258" t="s">
        <v>48</v>
      </c>
      <c r="H10" s="258" t="s">
        <v>48</v>
      </c>
      <c r="I10" s="258">
        <f>'[1]od Sylwi'!T28</f>
        <v>460109</v>
      </c>
      <c r="J10" s="259"/>
      <c r="K10" s="259"/>
      <c r="L10" s="259"/>
      <c r="M10" s="258"/>
      <c r="N10" s="258"/>
      <c r="O10" s="258"/>
      <c r="P10" s="259"/>
      <c r="Q10" s="260"/>
    </row>
    <row r="11" spans="1:17" s="20" customFormat="1" ht="29.25" thickBot="1">
      <c r="A11" s="39">
        <v>6</v>
      </c>
      <c r="B11" s="39" t="s">
        <v>274</v>
      </c>
      <c r="C11" s="28" t="str">
        <f>'[1]od Zbyszka'!D57</f>
        <v>altana na odpady komunalne</v>
      </c>
      <c r="D11" s="257" t="s">
        <v>48</v>
      </c>
      <c r="E11" s="258" t="s">
        <v>48</v>
      </c>
      <c r="F11" s="258" t="s">
        <v>48</v>
      </c>
      <c r="G11" s="259">
        <f>'[1]od Zbyszka'!R58</f>
        <v>504648.43999999983</v>
      </c>
      <c r="H11" s="258" t="s">
        <v>48</v>
      </c>
      <c r="I11" s="258" t="s">
        <v>48</v>
      </c>
      <c r="J11" s="259"/>
      <c r="K11" s="259"/>
      <c r="L11" s="259"/>
      <c r="M11" s="258"/>
      <c r="N11" s="258"/>
      <c r="O11" s="258"/>
      <c r="P11" s="259"/>
      <c r="Q11" s="260"/>
    </row>
    <row r="12" spans="1:17" s="20" customFormat="1">
      <c r="A12" s="252">
        <v>7</v>
      </c>
      <c r="B12" s="39" t="s">
        <v>275</v>
      </c>
      <c r="C12" s="39"/>
      <c r="D12" s="257">
        <f>[1]WMI!O138</f>
        <v>17815686.809999999</v>
      </c>
      <c r="E12" s="258" t="s">
        <v>48</v>
      </c>
      <c r="F12" s="258">
        <f>[1]WMI!Q138</f>
        <v>40333559.810000002</v>
      </c>
      <c r="G12" s="258" t="s">
        <v>48</v>
      </c>
      <c r="H12" s="258">
        <f>[1]WMI!S138</f>
        <v>1424199.12</v>
      </c>
      <c r="I12" s="259" t="s">
        <v>48</v>
      </c>
      <c r="J12" s="259"/>
      <c r="K12" s="259"/>
      <c r="L12" s="259"/>
      <c r="M12" s="258">
        <f>'[1]Wydział mienia razem'!$M$12</f>
        <v>22999.7</v>
      </c>
      <c r="N12" s="258"/>
      <c r="O12" s="258"/>
      <c r="P12" s="259"/>
      <c r="Q12" s="260"/>
    </row>
    <row r="13" spans="1:17" s="20" customFormat="1" ht="15">
      <c r="D13" s="261">
        <f>SUM(D6:D12)</f>
        <v>21475711.079999998</v>
      </c>
      <c r="E13" s="261">
        <f t="shared" ref="E13:P13" si="0">SUM(E6:E12)</f>
        <v>11389381.43</v>
      </c>
      <c r="F13" s="261">
        <f t="shared" si="0"/>
        <v>45402559.240000002</v>
      </c>
      <c r="G13" s="261">
        <f t="shared" si="0"/>
        <v>3551625.7200000011</v>
      </c>
      <c r="H13" s="261">
        <f t="shared" si="0"/>
        <v>1424199.12</v>
      </c>
      <c r="I13" s="261">
        <f t="shared" si="0"/>
        <v>460109</v>
      </c>
      <c r="J13" s="261">
        <f t="shared" si="0"/>
        <v>0</v>
      </c>
      <c r="K13" s="261">
        <f t="shared" si="0"/>
        <v>0</v>
      </c>
      <c r="L13" s="261">
        <f t="shared" si="0"/>
        <v>0</v>
      </c>
      <c r="M13" s="261">
        <f t="shared" si="0"/>
        <v>22999.7</v>
      </c>
      <c r="N13" s="261">
        <f t="shared" si="0"/>
        <v>0</v>
      </c>
      <c r="O13" s="261">
        <f t="shared" si="0"/>
        <v>0</v>
      </c>
      <c r="P13" s="261">
        <f t="shared" si="0"/>
        <v>0</v>
      </c>
      <c r="Q13" s="262"/>
    </row>
    <row r="14" spans="1:17">
      <c r="C14" s="247"/>
      <c r="D14" s="246"/>
      <c r="Q14" s="246"/>
    </row>
    <row r="15" spans="1:17" ht="42.75" customHeight="1">
      <c r="B15" s="280" t="s">
        <v>278</v>
      </c>
      <c r="C15" s="280"/>
      <c r="E15" s="1" t="s">
        <v>255</v>
      </c>
      <c r="Q15" s="246"/>
    </row>
    <row r="16" spans="1:17">
      <c r="B16" t="str">
        <f>B8</f>
        <v>od Marka</v>
      </c>
      <c r="C16" t="s">
        <v>276</v>
      </c>
      <c r="D16" s="215">
        <v>2739836.39</v>
      </c>
    </row>
    <row r="17" spans="2:5">
      <c r="C17" t="s">
        <v>277</v>
      </c>
      <c r="D17" s="215">
        <v>307140.89</v>
      </c>
      <c r="E17" s="215">
        <v>1500000</v>
      </c>
    </row>
    <row r="19" spans="2:5">
      <c r="B19" t="str">
        <f>B11</f>
        <v>od Zbyszka</v>
      </c>
      <c r="C19" t="str">
        <f>C11</f>
        <v>altana na odpady komunalne</v>
      </c>
      <c r="D19" s="246">
        <f>G11</f>
        <v>504648.43999999983</v>
      </c>
    </row>
    <row r="21" spans="2:5">
      <c r="B21" t="str">
        <f>B9</f>
        <v>od Pauliny</v>
      </c>
      <c r="C21" t="s">
        <v>279</v>
      </c>
      <c r="D21" s="246">
        <f>F9</f>
        <v>2258177.3600000003</v>
      </c>
    </row>
    <row r="23" spans="2:5" ht="15">
      <c r="D23" s="263">
        <f>SUM(D16:D22)</f>
        <v>5809803.0800000001</v>
      </c>
    </row>
  </sheetData>
  <mergeCells count="23">
    <mergeCell ref="B15:C15"/>
    <mergeCell ref="B2:C2"/>
    <mergeCell ref="D2:K2"/>
    <mergeCell ref="M2:P2"/>
    <mergeCell ref="A3:A5"/>
    <mergeCell ref="B3:B5"/>
    <mergeCell ref="C3:C5"/>
    <mergeCell ref="D3:E3"/>
    <mergeCell ref="F3:G3"/>
    <mergeCell ref="H3:I3"/>
    <mergeCell ref="J3:K3"/>
    <mergeCell ref="M4:N4"/>
    <mergeCell ref="O4:P4"/>
    <mergeCell ref="M3:P3"/>
    <mergeCell ref="D4:D5"/>
    <mergeCell ref="E4:E5"/>
    <mergeCell ref="F4:F5"/>
    <mergeCell ref="L4:L5"/>
    <mergeCell ref="G4:G5"/>
    <mergeCell ref="H4:H5"/>
    <mergeCell ref="I4:I5"/>
    <mergeCell ref="J4:J5"/>
    <mergeCell ref="K4:K5"/>
  </mergeCells>
  <pageMargins left="0.7" right="0.7" top="0.75" bottom="0.75" header="0.3" footer="0.3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21"/>
  <sheetViews>
    <sheetView topLeftCell="H1" zoomScale="73" zoomScaleNormal="73" workbookViewId="0">
      <selection activeCell="P7" sqref="P7:P9"/>
    </sheetView>
  </sheetViews>
  <sheetFormatPr defaultRowHeight="14.25"/>
  <cols>
    <col min="1" max="1" width="3.875" style="220" customWidth="1"/>
    <col min="2" max="2" width="14.375" style="220" customWidth="1"/>
    <col min="3" max="3" width="16.625" style="220" customWidth="1"/>
    <col min="4" max="4" width="31" style="220" customWidth="1"/>
    <col min="5" max="5" width="16.25" style="220" customWidth="1"/>
    <col min="6" max="6" width="14.625" style="220" customWidth="1"/>
    <col min="7" max="7" width="13.25" style="220" customWidth="1"/>
    <col min="8" max="8" width="15.5" style="220" customWidth="1"/>
    <col min="9" max="9" width="14.125" style="220" customWidth="1"/>
    <col min="10" max="10" width="53.125" style="220" customWidth="1"/>
    <col min="11" max="11" width="24.75" style="220" customWidth="1"/>
    <col min="12" max="12" width="20.375" style="220" customWidth="1"/>
    <col min="13" max="13" width="14" style="220" customWidth="1"/>
    <col min="14" max="14" width="15.5" style="220" customWidth="1"/>
    <col min="15" max="15" width="18.375" style="220" customWidth="1"/>
    <col min="16" max="16" width="16.375" style="220" customWidth="1"/>
    <col min="17" max="17" width="14.75" style="220" customWidth="1"/>
    <col min="18" max="18" width="15.375" style="220" customWidth="1"/>
    <col min="19" max="19" width="14.75" style="220" customWidth="1"/>
    <col min="20" max="21" width="15.625" style="220" customWidth="1"/>
    <col min="22" max="23" width="18.625" style="220" customWidth="1"/>
    <col min="24" max="24" width="24.25" style="220" customWidth="1"/>
    <col min="25" max="25" width="14.125" style="220" customWidth="1"/>
    <col min="26" max="26" width="28.75" style="220" customWidth="1"/>
    <col min="27" max="27" width="14.875" style="220" customWidth="1"/>
    <col min="28" max="28" width="17.25" style="220" customWidth="1"/>
    <col min="29" max="1025" width="9" style="220"/>
  </cols>
  <sheetData>
    <row r="1" spans="1:39" ht="15.75" thickBot="1">
      <c r="A1" s="219"/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</row>
    <row r="2" spans="1:39" ht="32.85" customHeight="1" thickBot="1">
      <c r="A2" s="221"/>
      <c r="B2" s="277" t="s">
        <v>31</v>
      </c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9" t="s">
        <v>1</v>
      </c>
      <c r="P2" s="279"/>
      <c r="Q2" s="279"/>
      <c r="R2" s="279"/>
      <c r="S2" s="279"/>
      <c r="T2" s="279"/>
      <c r="U2" s="279"/>
      <c r="V2" s="279"/>
      <c r="W2" s="222"/>
      <c r="X2" s="294" t="s">
        <v>2</v>
      </c>
      <c r="Y2" s="294"/>
      <c r="Z2" s="294"/>
      <c r="AA2" s="294"/>
      <c r="AB2" s="209" t="s">
        <v>32</v>
      </c>
    </row>
    <row r="3" spans="1:39" ht="92.25" customHeight="1" thickBot="1">
      <c r="A3" s="289" t="s">
        <v>3</v>
      </c>
      <c r="B3" s="293" t="s">
        <v>4</v>
      </c>
      <c r="C3" s="277" t="s">
        <v>5</v>
      </c>
      <c r="D3" s="277" t="s">
        <v>33</v>
      </c>
      <c r="E3" s="277" t="s">
        <v>34</v>
      </c>
      <c r="F3" s="277" t="s">
        <v>35</v>
      </c>
      <c r="G3" s="277" t="s">
        <v>36</v>
      </c>
      <c r="H3" s="277" t="s">
        <v>37</v>
      </c>
      <c r="I3" s="277" t="s">
        <v>38</v>
      </c>
      <c r="J3" s="277" t="s">
        <v>39</v>
      </c>
      <c r="K3" s="277" t="s">
        <v>40</v>
      </c>
      <c r="L3" s="277" t="s">
        <v>41</v>
      </c>
      <c r="M3" s="277" t="s">
        <v>42</v>
      </c>
      <c r="N3" s="279" t="s">
        <v>43</v>
      </c>
      <c r="O3" s="285" t="s">
        <v>6</v>
      </c>
      <c r="P3" s="285"/>
      <c r="Q3" s="286" t="s">
        <v>44</v>
      </c>
      <c r="R3" s="286"/>
      <c r="S3" s="277" t="s">
        <v>7</v>
      </c>
      <c r="T3" s="277"/>
      <c r="U3" s="279" t="s">
        <v>8</v>
      </c>
      <c r="V3" s="279"/>
      <c r="W3" s="223" t="s">
        <v>9</v>
      </c>
      <c r="X3" s="295" t="s">
        <v>10</v>
      </c>
      <c r="Y3" s="295"/>
      <c r="Z3" s="295"/>
      <c r="AA3" s="295"/>
      <c r="AB3" s="285" t="s">
        <v>45</v>
      </c>
    </row>
    <row r="4" spans="1:39" ht="49.5" customHeight="1" thickBot="1">
      <c r="A4" s="289"/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79"/>
      <c r="O4" s="289" t="s">
        <v>11</v>
      </c>
      <c r="P4" s="277" t="s">
        <v>12</v>
      </c>
      <c r="Q4" s="277" t="s">
        <v>13</v>
      </c>
      <c r="R4" s="277" t="s">
        <v>12</v>
      </c>
      <c r="S4" s="277" t="s">
        <v>13</v>
      </c>
      <c r="T4" s="277" t="s">
        <v>12</v>
      </c>
      <c r="U4" s="279" t="s">
        <v>13</v>
      </c>
      <c r="V4" s="278" t="s">
        <v>12</v>
      </c>
      <c r="W4" s="296" t="s">
        <v>12</v>
      </c>
      <c r="X4" s="297" t="s">
        <v>14</v>
      </c>
      <c r="Y4" s="297"/>
      <c r="Z4" s="298" t="s">
        <v>15</v>
      </c>
      <c r="AA4" s="298"/>
      <c r="AB4" s="285"/>
    </row>
    <row r="5" spans="1:39" ht="69.75" customHeight="1" thickBot="1">
      <c r="A5" s="289"/>
      <c r="B5" s="293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9"/>
      <c r="O5" s="289"/>
      <c r="P5" s="277"/>
      <c r="Q5" s="277"/>
      <c r="R5" s="277"/>
      <c r="S5" s="277"/>
      <c r="T5" s="277"/>
      <c r="U5" s="279"/>
      <c r="V5" s="278"/>
      <c r="W5" s="278"/>
      <c r="X5" s="224" t="s">
        <v>13</v>
      </c>
      <c r="Y5" s="225" t="s">
        <v>12</v>
      </c>
      <c r="Z5" s="226" t="s">
        <v>13</v>
      </c>
      <c r="AA5" s="227" t="s">
        <v>12</v>
      </c>
      <c r="AB5" s="285"/>
    </row>
    <row r="6" spans="1:39" ht="38.1" customHeight="1">
      <c r="B6" s="27" t="s">
        <v>221</v>
      </c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28"/>
      <c r="Q6" s="201"/>
      <c r="R6" s="201"/>
      <c r="S6" s="228"/>
      <c r="T6" s="201"/>
      <c r="U6" s="201"/>
      <c r="V6" s="201"/>
      <c r="W6" s="201"/>
      <c r="X6" s="201"/>
      <c r="Y6" s="201"/>
      <c r="Z6" s="201"/>
      <c r="AA6" s="201"/>
      <c r="AB6" s="201"/>
    </row>
    <row r="7" spans="1:39" ht="111.95" customHeight="1">
      <c r="B7" s="220" t="s">
        <v>222</v>
      </c>
      <c r="C7" s="292" t="s">
        <v>223</v>
      </c>
      <c r="D7" s="220" t="s">
        <v>224</v>
      </c>
      <c r="E7" s="201" t="s">
        <v>225</v>
      </c>
      <c r="F7" s="201">
        <v>1890</v>
      </c>
      <c r="G7" s="201">
        <v>723</v>
      </c>
      <c r="H7" s="201" t="s">
        <v>226</v>
      </c>
      <c r="I7" s="201" t="s">
        <v>227</v>
      </c>
      <c r="J7" s="201" t="s">
        <v>228</v>
      </c>
      <c r="K7" s="201" t="s">
        <v>229</v>
      </c>
      <c r="L7" s="201" t="s">
        <v>230</v>
      </c>
      <c r="M7" s="201"/>
      <c r="N7" s="201" t="s">
        <v>47</v>
      </c>
      <c r="O7" s="201">
        <v>601047.02</v>
      </c>
      <c r="P7" s="249">
        <v>3615000</v>
      </c>
      <c r="Q7" s="201"/>
      <c r="R7" s="201"/>
      <c r="S7" s="291">
        <v>58380.07</v>
      </c>
      <c r="T7" s="201"/>
      <c r="U7" s="201"/>
      <c r="V7" s="201"/>
      <c r="W7" s="201"/>
      <c r="X7" s="291">
        <v>354923.07</v>
      </c>
      <c r="Y7" s="201"/>
      <c r="Z7" s="291">
        <v>311587.96000000002</v>
      </c>
      <c r="AA7" s="201"/>
      <c r="AB7" s="291">
        <v>135</v>
      </c>
    </row>
    <row r="8" spans="1:39" ht="86.25" customHeight="1">
      <c r="B8" s="220" t="s">
        <v>231</v>
      </c>
      <c r="C8" s="292"/>
      <c r="D8" s="220" t="s">
        <v>82</v>
      </c>
      <c r="E8" s="201" t="s">
        <v>225</v>
      </c>
      <c r="F8" s="201" t="s">
        <v>48</v>
      </c>
      <c r="G8" s="201">
        <v>219.5</v>
      </c>
      <c r="H8" s="201" t="s">
        <v>226</v>
      </c>
      <c r="I8" s="201" t="s">
        <v>227</v>
      </c>
      <c r="J8" s="201" t="s">
        <v>232</v>
      </c>
      <c r="K8" s="201" t="s">
        <v>233</v>
      </c>
      <c r="L8" s="201"/>
      <c r="M8" s="201"/>
      <c r="N8" s="201" t="s">
        <v>47</v>
      </c>
      <c r="O8" s="201">
        <v>341299.03</v>
      </c>
      <c r="P8" s="249">
        <v>395000</v>
      </c>
      <c r="Q8" s="201"/>
      <c r="R8" s="201"/>
      <c r="S8" s="291"/>
      <c r="T8" s="201"/>
      <c r="U8" s="201"/>
      <c r="V8" s="201"/>
      <c r="W8" s="201"/>
      <c r="X8" s="291"/>
      <c r="Y8" s="201"/>
      <c r="Z8" s="291"/>
      <c r="AA8" s="201"/>
      <c r="AB8" s="291"/>
    </row>
    <row r="9" spans="1:39" ht="83.25" customHeight="1">
      <c r="B9" s="220" t="s">
        <v>234</v>
      </c>
      <c r="C9" s="292"/>
      <c r="D9" s="220" t="s">
        <v>82</v>
      </c>
      <c r="E9" s="201" t="s">
        <v>225</v>
      </c>
      <c r="F9" s="201" t="s">
        <v>48</v>
      </c>
      <c r="G9" s="201">
        <v>1068</v>
      </c>
      <c r="H9" s="201" t="s">
        <v>226</v>
      </c>
      <c r="I9" s="201" t="s">
        <v>235</v>
      </c>
      <c r="J9" s="201" t="s">
        <v>232</v>
      </c>
      <c r="K9" s="201" t="s">
        <v>236</v>
      </c>
      <c r="L9" s="201"/>
      <c r="M9" s="201"/>
      <c r="N9" s="201" t="s">
        <v>47</v>
      </c>
      <c r="O9" s="201">
        <v>1328999.1499999999</v>
      </c>
      <c r="P9" s="249">
        <v>1922400</v>
      </c>
      <c r="Q9" s="201"/>
      <c r="R9" s="201"/>
      <c r="S9" s="291"/>
      <c r="T9" s="201"/>
      <c r="U9" s="201"/>
      <c r="V9" s="201"/>
      <c r="W9" s="201"/>
      <c r="X9" s="291"/>
      <c r="Y9" s="201"/>
      <c r="Z9" s="291"/>
      <c r="AA9" s="201"/>
      <c r="AB9" s="291"/>
    </row>
    <row r="10" spans="1:39" s="215" customFormat="1" ht="27.75" customHeight="1">
      <c r="O10" s="242">
        <f>SUM(O6:O9)</f>
        <v>2271345.2000000002</v>
      </c>
      <c r="P10" s="242">
        <f t="shared" ref="P10:AB10" si="0">SUM(P6:P9)</f>
        <v>5932400</v>
      </c>
      <c r="Q10" s="242">
        <f t="shared" si="0"/>
        <v>0</v>
      </c>
      <c r="R10" s="242">
        <f t="shared" si="0"/>
        <v>0</v>
      </c>
      <c r="S10" s="242">
        <f t="shared" si="0"/>
        <v>58380.07</v>
      </c>
      <c r="T10" s="242">
        <f t="shared" si="0"/>
        <v>0</v>
      </c>
      <c r="U10" s="242">
        <f t="shared" si="0"/>
        <v>0</v>
      </c>
      <c r="V10" s="242">
        <f t="shared" si="0"/>
        <v>0</v>
      </c>
      <c r="W10" s="242">
        <f t="shared" si="0"/>
        <v>0</v>
      </c>
      <c r="X10" s="242">
        <f t="shared" si="0"/>
        <v>354923.07</v>
      </c>
      <c r="Y10" s="242">
        <f t="shared" si="0"/>
        <v>0</v>
      </c>
      <c r="Z10" s="242">
        <f t="shared" si="0"/>
        <v>311587.96000000002</v>
      </c>
      <c r="AA10" s="242">
        <f t="shared" si="0"/>
        <v>0</v>
      </c>
      <c r="AB10" s="242">
        <f t="shared" si="0"/>
        <v>135</v>
      </c>
    </row>
    <row r="11" spans="1:39" s="229" customFormat="1" ht="68.849999999999994" customHeight="1">
      <c r="B11" s="208" t="s">
        <v>237</v>
      </c>
      <c r="C11" s="208" t="s">
        <v>238</v>
      </c>
      <c r="D11" s="208" t="s">
        <v>239</v>
      </c>
      <c r="E11" s="208"/>
      <c r="F11" s="208"/>
      <c r="G11" s="208"/>
      <c r="H11" s="208"/>
      <c r="I11" s="208"/>
      <c r="J11" s="208"/>
      <c r="K11" s="208"/>
      <c r="L11" s="208"/>
      <c r="M11" s="208"/>
      <c r="N11" s="230"/>
      <c r="O11" s="230"/>
      <c r="P11" s="29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8"/>
      <c r="AC11" s="208"/>
      <c r="AD11" s="208"/>
      <c r="AE11" s="208"/>
      <c r="AF11" s="208"/>
      <c r="AG11" s="208"/>
      <c r="AH11" s="208"/>
    </row>
    <row r="12" spans="1:39" s="229" customFormat="1" ht="13.5" customHeight="1">
      <c r="B12" s="290"/>
      <c r="C12" s="290"/>
      <c r="D12" s="290"/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196"/>
      <c r="R12" s="196"/>
      <c r="S12" s="196"/>
      <c r="T12" s="208"/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208"/>
      <c r="AG12" s="208"/>
      <c r="AH12" s="208"/>
    </row>
    <row r="13" spans="1:39" s="229" customFormat="1"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9"/>
      <c r="P13" s="29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</row>
    <row r="14" spans="1:39" s="229" customFormat="1" ht="14.25" customHeight="1"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290"/>
      <c r="U14" s="290"/>
      <c r="V14" s="290"/>
      <c r="W14" s="290"/>
      <c r="X14" s="290"/>
      <c r="Y14" s="290"/>
      <c r="Z14" s="290"/>
      <c r="AA14" s="290"/>
      <c r="AB14" s="290"/>
      <c r="AC14" s="290"/>
      <c r="AD14" s="290"/>
      <c r="AE14" s="290"/>
      <c r="AF14" s="290"/>
      <c r="AG14" s="290"/>
      <c r="AH14" s="290"/>
      <c r="AI14" s="290"/>
      <c r="AJ14" s="290"/>
      <c r="AK14" s="290"/>
      <c r="AL14" s="290"/>
      <c r="AM14" s="290"/>
    </row>
    <row r="18" spans="2:39">
      <c r="B18" s="208" t="s">
        <v>49</v>
      </c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9"/>
      <c r="P18" s="29"/>
      <c r="Q18" s="208"/>
      <c r="R18" s="208"/>
      <c r="S18" s="208"/>
      <c r="T18" s="208"/>
      <c r="U18" s="208"/>
      <c r="V18" s="208"/>
      <c r="W18" s="208"/>
      <c r="X18" s="208"/>
      <c r="Y18" s="208"/>
      <c r="Z18" s="208"/>
      <c r="AA18" s="208"/>
      <c r="AB18" s="208"/>
      <c r="AC18" s="208"/>
      <c r="AD18" s="208"/>
      <c r="AE18" s="208"/>
      <c r="AF18" s="208"/>
      <c r="AG18" s="208"/>
      <c r="AH18" s="208"/>
      <c r="AI18" s="229"/>
      <c r="AJ18" s="229"/>
      <c r="AK18" s="229"/>
      <c r="AL18" s="229"/>
      <c r="AM18" s="229"/>
    </row>
    <row r="19" spans="2:39" ht="13.9" customHeight="1">
      <c r="B19" s="290" t="s">
        <v>50</v>
      </c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290"/>
      <c r="N19" s="290"/>
      <c r="O19" s="290"/>
      <c r="P19" s="290"/>
      <c r="Q19" s="196"/>
      <c r="R19" s="196"/>
      <c r="S19" s="196"/>
      <c r="T19" s="208"/>
      <c r="U19" s="208"/>
      <c r="V19" s="208"/>
      <c r="W19" s="208"/>
      <c r="X19" s="208"/>
      <c r="Y19" s="208"/>
      <c r="Z19" s="208"/>
      <c r="AA19" s="208"/>
      <c r="AB19" s="208"/>
      <c r="AC19" s="208"/>
      <c r="AD19" s="208"/>
      <c r="AE19" s="208"/>
      <c r="AF19" s="208"/>
      <c r="AG19" s="208"/>
      <c r="AH19" s="208"/>
      <c r="AI19" s="229"/>
      <c r="AJ19" s="229"/>
      <c r="AK19" s="229"/>
      <c r="AL19" s="229"/>
      <c r="AM19" s="229"/>
    </row>
    <row r="20" spans="2:39">
      <c r="B20" s="229"/>
      <c r="C20" s="208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9"/>
      <c r="P20" s="29"/>
      <c r="Q20" s="208"/>
      <c r="R20" s="208"/>
      <c r="S20" s="208"/>
      <c r="T20" s="208"/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  <c r="AF20" s="208"/>
      <c r="AG20" s="208"/>
      <c r="AH20" s="208"/>
      <c r="AI20" s="229"/>
      <c r="AJ20" s="229"/>
      <c r="AK20" s="229"/>
      <c r="AL20" s="229"/>
      <c r="AM20" s="229"/>
    </row>
    <row r="21" spans="2:39" ht="13.9" customHeight="1">
      <c r="B21" s="290" t="s">
        <v>51</v>
      </c>
      <c r="C21" s="290"/>
      <c r="D21" s="290"/>
      <c r="E21" s="290"/>
      <c r="F21" s="290"/>
      <c r="G21" s="290"/>
      <c r="H21" s="290"/>
      <c r="I21" s="290"/>
      <c r="J21" s="290"/>
      <c r="K21" s="290"/>
      <c r="L21" s="290"/>
      <c r="M21" s="290"/>
      <c r="N21" s="290"/>
      <c r="O21" s="290"/>
      <c r="P21" s="290"/>
      <c r="Q21" s="290"/>
      <c r="R21" s="290"/>
      <c r="S21" s="290"/>
      <c r="T21" s="290"/>
      <c r="U21" s="290"/>
      <c r="V21" s="290"/>
      <c r="W21" s="290"/>
      <c r="X21" s="290"/>
      <c r="Y21" s="290"/>
      <c r="Z21" s="290"/>
      <c r="AA21" s="290"/>
      <c r="AB21" s="290"/>
      <c r="AC21" s="290"/>
      <c r="AD21" s="290"/>
      <c r="AE21" s="290"/>
      <c r="AF21" s="290"/>
      <c r="AG21" s="290"/>
      <c r="AH21" s="290"/>
      <c r="AI21" s="290"/>
      <c r="AJ21" s="290"/>
      <c r="AK21" s="290"/>
      <c r="AL21" s="290"/>
      <c r="AM21" s="290"/>
    </row>
  </sheetData>
  <mergeCells count="43">
    <mergeCell ref="AB3:AB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Y4"/>
    <mergeCell ref="Z4:AA4"/>
    <mergeCell ref="S3:T3"/>
    <mergeCell ref="U3:V3"/>
    <mergeCell ref="B2:N2"/>
    <mergeCell ref="O2:V2"/>
    <mergeCell ref="X2:AA2"/>
    <mergeCell ref="F3:F5"/>
    <mergeCell ref="G3:G5"/>
    <mergeCell ref="H3:H5"/>
    <mergeCell ref="I3:I5"/>
    <mergeCell ref="J3:J5"/>
    <mergeCell ref="K3:K5"/>
    <mergeCell ref="L3:L5"/>
    <mergeCell ref="M3:M5"/>
    <mergeCell ref="O3:P3"/>
    <mergeCell ref="Q3:R3"/>
    <mergeCell ref="X3:AA3"/>
    <mergeCell ref="N3:N5"/>
    <mergeCell ref="A3:A5"/>
    <mergeCell ref="B3:B5"/>
    <mergeCell ref="C3:C5"/>
    <mergeCell ref="D3:D5"/>
    <mergeCell ref="E3:E5"/>
    <mergeCell ref="B14:AM14"/>
    <mergeCell ref="B19:P19"/>
    <mergeCell ref="B21:AM21"/>
    <mergeCell ref="S7:S9"/>
    <mergeCell ref="X7:X9"/>
    <mergeCell ref="Z7:Z9"/>
    <mergeCell ref="AB7:AB9"/>
    <mergeCell ref="B12:P12"/>
    <mergeCell ref="C7:C9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K249"/>
  <sheetViews>
    <sheetView topLeftCell="G1" zoomScale="73" zoomScaleNormal="73" workbookViewId="0">
      <selection activeCell="A16" sqref="A16"/>
    </sheetView>
  </sheetViews>
  <sheetFormatPr defaultRowHeight="14.25"/>
  <cols>
    <col min="1" max="1" width="3.875" style="197" customWidth="1"/>
    <col min="2" max="2" width="14.375" style="20" customWidth="1"/>
    <col min="3" max="3" width="16.625" style="20" customWidth="1"/>
    <col min="4" max="4" width="17" style="20" customWidth="1"/>
    <col min="5" max="5" width="14" style="20" customWidth="1"/>
    <col min="6" max="6" width="14.625" style="20" customWidth="1"/>
    <col min="7" max="7" width="13.25" style="20" customWidth="1"/>
    <col min="8" max="8" width="15.5" style="20" customWidth="1"/>
    <col min="9" max="9" width="14.125" style="20" customWidth="1"/>
    <col min="10" max="10" width="15.5" style="20" customWidth="1"/>
    <col min="11" max="11" width="18.5" style="20" customWidth="1"/>
    <col min="12" max="12" width="20.375" style="20" customWidth="1"/>
    <col min="13" max="13" width="14" style="20" customWidth="1"/>
    <col min="14" max="14" width="15.5" style="20" customWidth="1"/>
    <col min="15" max="15" width="13.875" style="20" customWidth="1"/>
    <col min="16" max="16" width="14.375" style="20" customWidth="1"/>
    <col min="17" max="17" width="14.75" style="20" customWidth="1"/>
    <col min="18" max="18" width="15.375" style="20" customWidth="1"/>
    <col min="19" max="19" width="13.625" style="20" customWidth="1"/>
    <col min="20" max="21" width="15.625" style="20" customWidth="1"/>
    <col min="22" max="23" width="18.625" style="20" customWidth="1"/>
    <col min="24" max="24" width="12.625" style="20" customWidth="1"/>
    <col min="25" max="25" width="17.5" style="20" customWidth="1"/>
    <col min="26" max="26" width="12.25" style="20" customWidth="1"/>
    <col min="27" max="27" width="19.375" style="20" customWidth="1"/>
    <col min="28" max="28" width="17.25" style="20" customWidth="1"/>
    <col min="29" max="1025" width="9" style="20"/>
  </cols>
  <sheetData>
    <row r="1" spans="1:1025" ht="18">
      <c r="A1" s="175" t="s">
        <v>117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1025" ht="15.75" thickBot="1">
      <c r="A2" s="176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1025" ht="30.75" thickBot="1">
      <c r="A3" s="177"/>
      <c r="B3" s="281" t="s">
        <v>31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2" t="s">
        <v>1</v>
      </c>
      <c r="P3" s="282"/>
      <c r="Q3" s="282"/>
      <c r="R3" s="282"/>
      <c r="S3" s="282"/>
      <c r="T3" s="282"/>
      <c r="U3" s="282"/>
      <c r="V3" s="282"/>
      <c r="W3" s="178"/>
      <c r="X3" s="302" t="s">
        <v>2</v>
      </c>
      <c r="Y3" s="302"/>
      <c r="Z3" s="302"/>
      <c r="AA3" s="302"/>
      <c r="AB3" s="179" t="s">
        <v>32</v>
      </c>
    </row>
    <row r="4" spans="1:1025" ht="92.25" customHeight="1" thickBot="1">
      <c r="A4" s="300" t="s">
        <v>3</v>
      </c>
      <c r="B4" s="293" t="s">
        <v>4</v>
      </c>
      <c r="C4" s="277" t="s">
        <v>5</v>
      </c>
      <c r="D4" s="277" t="s">
        <v>33</v>
      </c>
      <c r="E4" s="277" t="s">
        <v>34</v>
      </c>
      <c r="F4" s="277" t="s">
        <v>35</v>
      </c>
      <c r="G4" s="277" t="s">
        <v>36</v>
      </c>
      <c r="H4" s="277" t="s">
        <v>37</v>
      </c>
      <c r="I4" s="277" t="s">
        <v>38</v>
      </c>
      <c r="J4" s="277" t="s">
        <v>39</v>
      </c>
      <c r="K4" s="277" t="s">
        <v>40</v>
      </c>
      <c r="L4" s="277" t="s">
        <v>41</v>
      </c>
      <c r="M4" s="277" t="s">
        <v>42</v>
      </c>
      <c r="N4" s="279" t="s">
        <v>43</v>
      </c>
      <c r="O4" s="285" t="s">
        <v>6</v>
      </c>
      <c r="P4" s="285"/>
      <c r="Q4" s="286" t="s">
        <v>44</v>
      </c>
      <c r="R4" s="286"/>
      <c r="S4" s="277" t="s">
        <v>7</v>
      </c>
      <c r="T4" s="277"/>
      <c r="U4" s="282" t="s">
        <v>8</v>
      </c>
      <c r="V4" s="282"/>
      <c r="W4" s="180" t="s">
        <v>9</v>
      </c>
      <c r="X4" s="295" t="s">
        <v>10</v>
      </c>
      <c r="Y4" s="295"/>
      <c r="Z4" s="295"/>
      <c r="AA4" s="295"/>
      <c r="AB4" s="285" t="s">
        <v>45</v>
      </c>
    </row>
    <row r="5" spans="1:1025" ht="49.5" customHeight="1" thickBot="1">
      <c r="A5" s="300"/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79"/>
      <c r="O5" s="289" t="s">
        <v>11</v>
      </c>
      <c r="P5" s="277" t="s">
        <v>12</v>
      </c>
      <c r="Q5" s="277" t="s">
        <v>13</v>
      </c>
      <c r="R5" s="277" t="s">
        <v>12</v>
      </c>
      <c r="S5" s="277" t="s">
        <v>13</v>
      </c>
      <c r="T5" s="277" t="s">
        <v>12</v>
      </c>
      <c r="U5" s="279" t="s">
        <v>13</v>
      </c>
      <c r="V5" s="278" t="s">
        <v>12</v>
      </c>
      <c r="W5" s="296" t="s">
        <v>12</v>
      </c>
      <c r="X5" s="297" t="s">
        <v>14</v>
      </c>
      <c r="Y5" s="297"/>
      <c r="Z5" s="298" t="s">
        <v>15</v>
      </c>
      <c r="AA5" s="298"/>
      <c r="AB5" s="285"/>
    </row>
    <row r="6" spans="1:1025" ht="69.75" customHeight="1">
      <c r="A6" s="301"/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303"/>
      <c r="O6" s="305"/>
      <c r="P6" s="293"/>
      <c r="Q6" s="293"/>
      <c r="R6" s="293"/>
      <c r="S6" s="293"/>
      <c r="T6" s="293"/>
      <c r="U6" s="303"/>
      <c r="V6" s="306"/>
      <c r="W6" s="306"/>
      <c r="X6" s="181" t="s">
        <v>13</v>
      </c>
      <c r="Y6" s="182" t="s">
        <v>12</v>
      </c>
      <c r="Z6" s="183" t="s">
        <v>13</v>
      </c>
      <c r="AA6" s="184" t="s">
        <v>12</v>
      </c>
      <c r="AB6" s="304"/>
    </row>
    <row r="7" spans="1:1025" ht="57">
      <c r="A7" s="39">
        <v>1</v>
      </c>
      <c r="B7" s="185" t="s">
        <v>118</v>
      </c>
      <c r="C7" s="28" t="s">
        <v>119</v>
      </c>
      <c r="D7" s="185" t="s">
        <v>120</v>
      </c>
      <c r="E7" s="27" t="s">
        <v>121</v>
      </c>
      <c r="F7" s="27" t="s">
        <v>122</v>
      </c>
      <c r="G7" s="37" t="s">
        <v>122</v>
      </c>
      <c r="H7" s="27" t="s">
        <v>123</v>
      </c>
      <c r="I7" s="27" t="s">
        <v>124</v>
      </c>
      <c r="J7" s="27" t="s">
        <v>122</v>
      </c>
      <c r="K7" s="27" t="s">
        <v>122</v>
      </c>
      <c r="L7" s="27" t="s">
        <v>122</v>
      </c>
      <c r="M7" s="27" t="s">
        <v>125</v>
      </c>
      <c r="N7" s="27" t="s">
        <v>126</v>
      </c>
      <c r="O7" s="38" t="s">
        <v>122</v>
      </c>
      <c r="P7" s="38" t="s">
        <v>122</v>
      </c>
      <c r="Q7" s="38" t="s">
        <v>122</v>
      </c>
      <c r="R7" s="38" t="s">
        <v>122</v>
      </c>
      <c r="S7" s="38">
        <v>13451.9</v>
      </c>
      <c r="T7" s="38" t="s">
        <v>122</v>
      </c>
      <c r="U7" s="38" t="s">
        <v>122</v>
      </c>
      <c r="V7" s="38" t="s">
        <v>122</v>
      </c>
      <c r="W7" s="38" t="s">
        <v>122</v>
      </c>
      <c r="X7" s="38" t="s">
        <v>122</v>
      </c>
      <c r="Y7" s="38" t="s">
        <v>122</v>
      </c>
      <c r="Z7" s="38">
        <v>0</v>
      </c>
      <c r="AA7" s="38" t="s">
        <v>122</v>
      </c>
      <c r="AB7" s="27" t="s">
        <v>122</v>
      </c>
    </row>
    <row r="8" spans="1:1025" ht="57">
      <c r="A8" s="39">
        <v>2</v>
      </c>
      <c r="B8" s="185" t="s">
        <v>127</v>
      </c>
      <c r="C8" s="28" t="s">
        <v>128</v>
      </c>
      <c r="D8" s="185" t="s">
        <v>120</v>
      </c>
      <c r="E8" s="27" t="s">
        <v>129</v>
      </c>
      <c r="F8" s="27" t="s">
        <v>122</v>
      </c>
      <c r="G8" s="37" t="s">
        <v>122</v>
      </c>
      <c r="H8" s="27" t="s">
        <v>123</v>
      </c>
      <c r="I8" s="27" t="s">
        <v>124</v>
      </c>
      <c r="J8" s="27" t="s">
        <v>122</v>
      </c>
      <c r="K8" s="27" t="s">
        <v>122</v>
      </c>
      <c r="L8" s="27" t="s">
        <v>122</v>
      </c>
      <c r="M8" s="27" t="s">
        <v>125</v>
      </c>
      <c r="N8" s="27" t="s">
        <v>126</v>
      </c>
      <c r="O8" s="38" t="s">
        <v>122</v>
      </c>
      <c r="P8" s="38" t="s">
        <v>122</v>
      </c>
      <c r="Q8" s="38" t="s">
        <v>122</v>
      </c>
      <c r="R8" s="38" t="s">
        <v>122</v>
      </c>
      <c r="S8" s="38">
        <v>13561.7</v>
      </c>
      <c r="T8" s="38" t="s">
        <v>122</v>
      </c>
      <c r="U8" s="38" t="s">
        <v>122</v>
      </c>
      <c r="V8" s="38" t="s">
        <v>122</v>
      </c>
      <c r="W8" s="38" t="s">
        <v>122</v>
      </c>
      <c r="X8" s="38" t="s">
        <v>122</v>
      </c>
      <c r="Y8" s="38" t="s">
        <v>122</v>
      </c>
      <c r="Z8" s="38">
        <v>0</v>
      </c>
      <c r="AA8" s="38" t="s">
        <v>122</v>
      </c>
      <c r="AB8" s="27" t="s">
        <v>122</v>
      </c>
    </row>
    <row r="9" spans="1:1025" ht="57">
      <c r="A9" s="39">
        <v>3</v>
      </c>
      <c r="B9" s="185" t="s">
        <v>130</v>
      </c>
      <c r="C9" s="28" t="s">
        <v>131</v>
      </c>
      <c r="D9" s="185" t="s">
        <v>120</v>
      </c>
      <c r="E9" s="27" t="s">
        <v>121</v>
      </c>
      <c r="F9" s="27" t="s">
        <v>122</v>
      </c>
      <c r="G9" s="37" t="s">
        <v>122</v>
      </c>
      <c r="H9" s="27" t="s">
        <v>123</v>
      </c>
      <c r="I9" s="27" t="s">
        <v>124</v>
      </c>
      <c r="J9" s="27" t="s">
        <v>122</v>
      </c>
      <c r="K9" s="27" t="s">
        <v>122</v>
      </c>
      <c r="L9" s="27" t="s">
        <v>122</v>
      </c>
      <c r="M9" s="27" t="s">
        <v>125</v>
      </c>
      <c r="N9" s="27" t="s">
        <v>126</v>
      </c>
      <c r="O9" s="38" t="s">
        <v>122</v>
      </c>
      <c r="P9" s="38" t="s">
        <v>122</v>
      </c>
      <c r="Q9" s="38" t="s">
        <v>122</v>
      </c>
      <c r="R9" s="38" t="s">
        <v>122</v>
      </c>
      <c r="S9" s="38">
        <v>13427.5</v>
      </c>
      <c r="T9" s="38" t="s">
        <v>122</v>
      </c>
      <c r="U9" s="38" t="s">
        <v>122</v>
      </c>
      <c r="V9" s="38" t="s">
        <v>122</v>
      </c>
      <c r="W9" s="38" t="s">
        <v>122</v>
      </c>
      <c r="X9" s="38" t="s">
        <v>122</v>
      </c>
      <c r="Y9" s="38" t="s">
        <v>122</v>
      </c>
      <c r="Z9" s="38">
        <v>0</v>
      </c>
      <c r="AA9" s="38" t="s">
        <v>122</v>
      </c>
      <c r="AB9" s="27" t="s">
        <v>122</v>
      </c>
    </row>
    <row r="10" spans="1:1025" ht="57">
      <c r="A10" s="39">
        <v>4</v>
      </c>
      <c r="B10" s="185" t="s">
        <v>132</v>
      </c>
      <c r="C10" s="28" t="s">
        <v>133</v>
      </c>
      <c r="D10" s="185" t="s">
        <v>120</v>
      </c>
      <c r="E10" s="27" t="s">
        <v>121</v>
      </c>
      <c r="F10" s="27" t="s">
        <v>122</v>
      </c>
      <c r="G10" s="37" t="s">
        <v>122</v>
      </c>
      <c r="H10" s="27" t="s">
        <v>123</v>
      </c>
      <c r="I10" s="27" t="s">
        <v>124</v>
      </c>
      <c r="J10" s="27" t="s">
        <v>122</v>
      </c>
      <c r="K10" s="27" t="s">
        <v>122</v>
      </c>
      <c r="L10" s="27" t="s">
        <v>122</v>
      </c>
      <c r="M10" s="27" t="s">
        <v>125</v>
      </c>
      <c r="N10" s="27" t="s">
        <v>126</v>
      </c>
      <c r="O10" s="38" t="s">
        <v>122</v>
      </c>
      <c r="P10" s="38" t="s">
        <v>122</v>
      </c>
      <c r="Q10" s="38" t="s">
        <v>122</v>
      </c>
      <c r="R10" s="38" t="s">
        <v>122</v>
      </c>
      <c r="S10" s="38">
        <v>13561.7</v>
      </c>
      <c r="T10" s="38" t="s">
        <v>122</v>
      </c>
      <c r="U10" s="38" t="s">
        <v>122</v>
      </c>
      <c r="V10" s="38" t="s">
        <v>122</v>
      </c>
      <c r="W10" s="38" t="s">
        <v>122</v>
      </c>
      <c r="X10" s="38" t="s">
        <v>122</v>
      </c>
      <c r="Y10" s="38" t="s">
        <v>122</v>
      </c>
      <c r="Z10" s="38">
        <v>0</v>
      </c>
      <c r="AA10" s="38" t="s">
        <v>122</v>
      </c>
      <c r="AB10" s="27" t="s">
        <v>122</v>
      </c>
    </row>
    <row r="11" spans="1:1025" ht="42.75">
      <c r="A11" s="39">
        <v>5</v>
      </c>
      <c r="B11" s="185" t="s">
        <v>127</v>
      </c>
      <c r="C11" s="28" t="s">
        <v>128</v>
      </c>
      <c r="D11" s="186" t="s">
        <v>134</v>
      </c>
      <c r="E11" s="27" t="s">
        <v>129</v>
      </c>
      <c r="F11" s="27" t="s">
        <v>122</v>
      </c>
      <c r="G11" s="37" t="s">
        <v>122</v>
      </c>
      <c r="H11" s="27" t="s">
        <v>123</v>
      </c>
      <c r="I11" s="27" t="s">
        <v>124</v>
      </c>
      <c r="J11" s="27" t="s">
        <v>122</v>
      </c>
      <c r="K11" s="27" t="s">
        <v>122</v>
      </c>
      <c r="L11" s="27" t="s">
        <v>122</v>
      </c>
      <c r="M11" s="27" t="s">
        <v>125</v>
      </c>
      <c r="N11" s="27" t="s">
        <v>126</v>
      </c>
      <c r="O11" s="38" t="s">
        <v>122</v>
      </c>
      <c r="P11" s="38" t="s">
        <v>122</v>
      </c>
      <c r="Q11" s="38" t="s">
        <v>122</v>
      </c>
      <c r="R11" s="38" t="s">
        <v>122</v>
      </c>
      <c r="S11" s="38">
        <v>0</v>
      </c>
      <c r="T11" s="38" t="s">
        <v>122</v>
      </c>
      <c r="U11" s="38" t="s">
        <v>122</v>
      </c>
      <c r="V11" s="38" t="s">
        <v>122</v>
      </c>
      <c r="W11" s="38" t="s">
        <v>122</v>
      </c>
      <c r="X11" s="38" t="s">
        <v>122</v>
      </c>
      <c r="Y11" s="38" t="s">
        <v>122</v>
      </c>
      <c r="Z11" s="38">
        <v>30726.63</v>
      </c>
      <c r="AA11" s="38" t="s">
        <v>122</v>
      </c>
      <c r="AB11" s="27" t="s">
        <v>122</v>
      </c>
    </row>
    <row r="12" spans="1:1025" ht="57">
      <c r="A12" s="39">
        <v>6</v>
      </c>
      <c r="B12" s="27" t="s">
        <v>135</v>
      </c>
      <c r="C12" s="28" t="s">
        <v>133</v>
      </c>
      <c r="D12" s="186" t="s">
        <v>134</v>
      </c>
      <c r="E12" s="27" t="s">
        <v>121</v>
      </c>
      <c r="F12" s="27" t="s">
        <v>122</v>
      </c>
      <c r="G12" s="37" t="s">
        <v>122</v>
      </c>
      <c r="H12" s="27" t="s">
        <v>123</v>
      </c>
      <c r="I12" s="27" t="s">
        <v>124</v>
      </c>
      <c r="J12" s="27" t="s">
        <v>122</v>
      </c>
      <c r="K12" s="27" t="s">
        <v>122</v>
      </c>
      <c r="L12" s="27" t="s">
        <v>122</v>
      </c>
      <c r="M12" s="27" t="s">
        <v>125</v>
      </c>
      <c r="N12" s="27" t="s">
        <v>126</v>
      </c>
      <c r="O12" s="38" t="s">
        <v>122</v>
      </c>
      <c r="P12" s="38" t="s">
        <v>122</v>
      </c>
      <c r="Q12" s="38" t="s">
        <v>122</v>
      </c>
      <c r="R12" s="38" t="s">
        <v>122</v>
      </c>
      <c r="S12" s="38">
        <v>0</v>
      </c>
      <c r="T12" s="38" t="s">
        <v>122</v>
      </c>
      <c r="U12" s="38" t="s">
        <v>122</v>
      </c>
      <c r="V12" s="38" t="s">
        <v>122</v>
      </c>
      <c r="W12" s="38" t="s">
        <v>122</v>
      </c>
      <c r="X12" s="38" t="s">
        <v>122</v>
      </c>
      <c r="Y12" s="38" t="s">
        <v>122</v>
      </c>
      <c r="Z12" s="38">
        <v>30726.63</v>
      </c>
      <c r="AA12" s="38" t="s">
        <v>122</v>
      </c>
      <c r="AB12" s="27" t="s">
        <v>122</v>
      </c>
      <c r="AC12" s="187"/>
      <c r="AD12" s="187"/>
      <c r="AE12" s="187"/>
      <c r="AF12" s="187"/>
      <c r="AG12" s="187"/>
      <c r="AH12" s="187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</row>
    <row r="13" spans="1:1025" ht="42.75">
      <c r="A13" s="39">
        <v>7</v>
      </c>
      <c r="B13" s="185" t="s">
        <v>118</v>
      </c>
      <c r="C13" s="28" t="s">
        <v>119</v>
      </c>
      <c r="D13" s="186" t="s">
        <v>134</v>
      </c>
      <c r="E13" s="27" t="s">
        <v>121</v>
      </c>
      <c r="F13" s="27" t="s">
        <v>122</v>
      </c>
      <c r="G13" s="37" t="s">
        <v>122</v>
      </c>
      <c r="H13" s="27" t="s">
        <v>123</v>
      </c>
      <c r="I13" s="27" t="s">
        <v>124</v>
      </c>
      <c r="J13" s="27" t="s">
        <v>122</v>
      </c>
      <c r="K13" s="27" t="s">
        <v>122</v>
      </c>
      <c r="L13" s="27" t="s">
        <v>122</v>
      </c>
      <c r="M13" s="27" t="s">
        <v>125</v>
      </c>
      <c r="N13" s="27" t="s">
        <v>126</v>
      </c>
      <c r="O13" s="38" t="s">
        <v>122</v>
      </c>
      <c r="P13" s="38" t="s">
        <v>122</v>
      </c>
      <c r="Q13" s="38" t="s">
        <v>122</v>
      </c>
      <c r="R13" s="38" t="s">
        <v>122</v>
      </c>
      <c r="S13" s="38">
        <v>0</v>
      </c>
      <c r="T13" s="38" t="s">
        <v>122</v>
      </c>
      <c r="U13" s="38" t="s">
        <v>122</v>
      </c>
      <c r="V13" s="38" t="s">
        <v>122</v>
      </c>
      <c r="W13" s="38" t="s">
        <v>122</v>
      </c>
      <c r="X13" s="38" t="s">
        <v>122</v>
      </c>
      <c r="Y13" s="38" t="s">
        <v>122</v>
      </c>
      <c r="Z13" s="38">
        <v>30726.63</v>
      </c>
      <c r="AA13" s="38" t="s">
        <v>122</v>
      </c>
      <c r="AB13" s="27" t="s">
        <v>122</v>
      </c>
      <c r="AC13" s="187"/>
      <c r="AD13" s="187"/>
      <c r="AE13" s="187"/>
      <c r="AF13" s="187"/>
      <c r="AG13" s="187"/>
      <c r="AH13" s="187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</row>
    <row r="14" spans="1:1025" ht="57">
      <c r="A14" s="39">
        <v>8</v>
      </c>
      <c r="B14" s="27" t="s">
        <v>135</v>
      </c>
      <c r="C14" s="28" t="s">
        <v>133</v>
      </c>
      <c r="D14" s="186" t="s">
        <v>136</v>
      </c>
      <c r="E14" s="27" t="s">
        <v>121</v>
      </c>
      <c r="F14" s="27" t="s">
        <v>122</v>
      </c>
      <c r="G14" s="37" t="s">
        <v>122</v>
      </c>
      <c r="H14" s="27" t="s">
        <v>123</v>
      </c>
      <c r="I14" s="27" t="s">
        <v>124</v>
      </c>
      <c r="J14" s="27" t="s">
        <v>122</v>
      </c>
      <c r="K14" s="27" t="s">
        <v>122</v>
      </c>
      <c r="L14" s="27" t="s">
        <v>122</v>
      </c>
      <c r="M14" s="27" t="s">
        <v>125</v>
      </c>
      <c r="N14" s="27" t="s">
        <v>126</v>
      </c>
      <c r="O14" s="38" t="s">
        <v>122</v>
      </c>
      <c r="P14" s="38" t="s">
        <v>122</v>
      </c>
      <c r="Q14" s="38" t="s">
        <v>122</v>
      </c>
      <c r="R14" s="38" t="s">
        <v>122</v>
      </c>
      <c r="S14" s="38">
        <v>0</v>
      </c>
      <c r="T14" s="38" t="s">
        <v>122</v>
      </c>
      <c r="U14" s="38" t="s">
        <v>122</v>
      </c>
      <c r="V14" s="38" t="s">
        <v>122</v>
      </c>
      <c r="W14" s="38" t="s">
        <v>122</v>
      </c>
      <c r="X14" s="38" t="s">
        <v>122</v>
      </c>
      <c r="Y14" s="38" t="s">
        <v>122</v>
      </c>
      <c r="Z14" s="38">
        <v>17199.05</v>
      </c>
      <c r="AA14" s="38" t="s">
        <v>122</v>
      </c>
      <c r="AB14" s="27" t="s">
        <v>122</v>
      </c>
      <c r="AC14" s="187"/>
      <c r="AD14" s="187"/>
      <c r="AE14" s="187"/>
      <c r="AF14" s="187"/>
      <c r="AG14" s="187"/>
      <c r="AH14" s="187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</row>
    <row r="15" spans="1:1025" ht="57.75" thickBot="1">
      <c r="A15" s="188">
        <v>9</v>
      </c>
      <c r="B15" s="189" t="s">
        <v>135</v>
      </c>
      <c r="C15" s="190" t="s">
        <v>133</v>
      </c>
      <c r="D15" s="191" t="s">
        <v>136</v>
      </c>
      <c r="E15" s="27" t="s">
        <v>121</v>
      </c>
      <c r="F15" s="189" t="s">
        <v>122</v>
      </c>
      <c r="G15" s="192" t="s">
        <v>122</v>
      </c>
      <c r="H15" s="27" t="s">
        <v>123</v>
      </c>
      <c r="I15" s="27" t="s">
        <v>124</v>
      </c>
      <c r="J15" s="189" t="s">
        <v>122</v>
      </c>
      <c r="K15" s="189" t="s">
        <v>122</v>
      </c>
      <c r="L15" s="189" t="s">
        <v>122</v>
      </c>
      <c r="M15" s="27" t="s">
        <v>125</v>
      </c>
      <c r="N15" s="27" t="s">
        <v>126</v>
      </c>
      <c r="O15" s="193" t="s">
        <v>122</v>
      </c>
      <c r="P15" s="193" t="s">
        <v>122</v>
      </c>
      <c r="Q15" s="193" t="s">
        <v>122</v>
      </c>
      <c r="R15" s="193" t="s">
        <v>122</v>
      </c>
      <c r="S15" s="193">
        <v>0</v>
      </c>
      <c r="T15" s="193" t="s">
        <v>122</v>
      </c>
      <c r="U15" s="193" t="s">
        <v>122</v>
      </c>
      <c r="V15" s="193" t="s">
        <v>122</v>
      </c>
      <c r="W15" s="193" t="s">
        <v>122</v>
      </c>
      <c r="X15" s="193" t="s">
        <v>122</v>
      </c>
      <c r="Y15" s="193" t="s">
        <v>122</v>
      </c>
      <c r="Z15" s="193">
        <v>17199.060000000001</v>
      </c>
      <c r="AA15" s="193" t="s">
        <v>122</v>
      </c>
      <c r="AB15" s="189" t="s">
        <v>122</v>
      </c>
      <c r="AC15" s="194"/>
      <c r="AD15" s="194"/>
      <c r="AE15" s="194"/>
      <c r="AF15" s="194"/>
      <c r="AG15" s="194"/>
      <c r="AH15" s="194"/>
      <c r="AI15" s="194"/>
      <c r="AJ15" s="194"/>
      <c r="AK15" s="194"/>
      <c r="AL15" s="194"/>
      <c r="AM15" s="194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</row>
    <row r="16" spans="1:1025" s="207" customFormat="1" ht="41.25" customHeight="1" thickBot="1">
      <c r="A16" s="202">
        <v>17</v>
      </c>
      <c r="B16" s="203"/>
      <c r="C16" s="203"/>
      <c r="D16" s="204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6">
        <f>SUM(S7:S15)</f>
        <v>54002.8</v>
      </c>
      <c r="T16" s="205"/>
      <c r="U16" s="205"/>
      <c r="V16" s="205"/>
      <c r="W16" s="205"/>
      <c r="X16" s="205"/>
      <c r="Y16" s="205"/>
      <c r="Z16" s="206">
        <f>SUM(Z7:Z15)</f>
        <v>126578</v>
      </c>
      <c r="AA16" s="205"/>
      <c r="AB16" s="205"/>
    </row>
    <row r="17" spans="1:28">
      <c r="A17" s="195"/>
      <c r="B17" s="187" t="s">
        <v>49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29"/>
      <c r="P17" s="29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</row>
    <row r="18" spans="1:28">
      <c r="A18" s="195"/>
      <c r="B18" s="290" t="s">
        <v>50</v>
      </c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196"/>
      <c r="R18" s="196"/>
      <c r="S18" s="196"/>
      <c r="T18" s="187"/>
      <c r="U18" s="187"/>
      <c r="V18" s="187"/>
      <c r="W18" s="187"/>
      <c r="X18" s="187"/>
      <c r="Y18" s="187"/>
      <c r="Z18" s="187"/>
      <c r="AA18" s="187"/>
      <c r="AB18" s="187"/>
    </row>
    <row r="19" spans="1:28">
      <c r="A19" s="195"/>
      <c r="B19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29"/>
      <c r="P19" s="29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</row>
    <row r="20" spans="1:28">
      <c r="A20" s="195"/>
      <c r="B20" s="299" t="s">
        <v>51</v>
      </c>
      <c r="C20" s="299"/>
      <c r="D20" s="299"/>
      <c r="E20" s="299"/>
      <c r="F20" s="299"/>
      <c r="G20" s="299"/>
      <c r="H20" s="299"/>
      <c r="I20" s="299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194"/>
      <c r="U20" s="194"/>
      <c r="V20" s="194"/>
      <c r="W20" s="194"/>
      <c r="X20" s="194"/>
      <c r="Y20" s="194"/>
      <c r="Z20" s="194"/>
      <c r="AA20" s="194"/>
      <c r="AB20" s="194"/>
    </row>
    <row r="22" spans="1:28">
      <c r="B22" s="20" t="s">
        <v>137</v>
      </c>
    </row>
    <row r="23" spans="1:28">
      <c r="B23" s="20" t="s">
        <v>138</v>
      </c>
      <c r="S23" s="198"/>
      <c r="Z23" s="199"/>
    </row>
    <row r="24" spans="1:28">
      <c r="S24" s="199"/>
      <c r="Z24" s="199"/>
      <c r="AA24" s="199"/>
    </row>
    <row r="25" spans="1:28">
      <c r="S25" s="199"/>
      <c r="Z25" s="199"/>
      <c r="AA25" s="199"/>
    </row>
    <row r="26" spans="1:28">
      <c r="S26" s="199"/>
      <c r="Z26" s="199"/>
      <c r="AA26" s="199"/>
    </row>
    <row r="27" spans="1:28">
      <c r="S27" s="199"/>
      <c r="Z27" s="199"/>
      <c r="AA27" s="199"/>
    </row>
    <row r="28" spans="1:28">
      <c r="S28" s="198"/>
      <c r="Z28" s="199"/>
      <c r="AA28" s="199"/>
    </row>
    <row r="29" spans="1:28" ht="15">
      <c r="S29" s="198"/>
      <c r="Z29" s="200"/>
      <c r="AA29" s="1"/>
    </row>
    <row r="30" spans="1:28" ht="15">
      <c r="S30" s="200"/>
      <c r="T30" s="1"/>
      <c r="Z30" s="199"/>
    </row>
    <row r="31" spans="1:28">
      <c r="S31" s="199"/>
      <c r="Z31" s="199"/>
    </row>
    <row r="32" spans="1:28">
      <c r="S32" s="199"/>
      <c r="Z32" s="199"/>
    </row>
    <row r="33" spans="19:26">
      <c r="S33" s="199"/>
      <c r="Z33" s="199"/>
    </row>
    <row r="34" spans="19:26">
      <c r="S34" s="199"/>
      <c r="Z34" s="199"/>
    </row>
    <row r="35" spans="19:26">
      <c r="S35" s="199"/>
      <c r="Z35" s="199"/>
    </row>
    <row r="149" spans="4:31">
      <c r="AC149" s="201"/>
      <c r="AD149" s="201"/>
      <c r="AE149" s="201"/>
    </row>
    <row r="160" spans="4:31">
      <c r="D160" s="30"/>
      <c r="E160" s="30"/>
      <c r="F160" s="30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</row>
    <row r="161" spans="4:28">
      <c r="D161" s="30"/>
      <c r="E161" s="30"/>
      <c r="F161" s="30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</row>
    <row r="162" spans="4:28">
      <c r="D162" s="30"/>
      <c r="E162" s="30"/>
      <c r="F162" s="30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</row>
    <row r="163" spans="4:28">
      <c r="D163" s="30"/>
      <c r="E163" s="30"/>
      <c r="F163" s="30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</row>
    <row r="164" spans="4:28">
      <c r="D164" s="30"/>
      <c r="E164" s="30"/>
      <c r="F164" s="30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</row>
    <row r="165" spans="4:28">
      <c r="D165" s="30"/>
      <c r="E165" s="30"/>
      <c r="F165" s="30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</row>
    <row r="166" spans="4:28">
      <c r="D166" s="30"/>
      <c r="E166" s="30"/>
      <c r="F166" s="30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</row>
    <row r="167" spans="4:28">
      <c r="D167" s="30"/>
      <c r="E167" s="30"/>
      <c r="F167" s="30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</row>
    <row r="168" spans="4:28">
      <c r="D168" s="30"/>
      <c r="E168" s="30"/>
      <c r="F168" s="30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</row>
    <row r="169" spans="4:28">
      <c r="D169" s="30"/>
      <c r="E169" s="30"/>
      <c r="F169" s="30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</row>
    <row r="170" spans="4:28">
      <c r="D170" s="30"/>
      <c r="E170" s="30"/>
      <c r="F170" s="30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</row>
    <row r="171" spans="4:28">
      <c r="D171" s="30"/>
      <c r="E171" s="30"/>
      <c r="F171" s="30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</row>
    <row r="172" spans="4:28">
      <c r="D172" s="30"/>
      <c r="E172" s="30"/>
      <c r="F172" s="30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</row>
    <row r="173" spans="4:28">
      <c r="D173" s="30"/>
      <c r="E173" s="30"/>
      <c r="F173" s="30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</row>
    <row r="174" spans="4:28">
      <c r="D174" s="30"/>
      <c r="E174" s="30"/>
      <c r="F174" s="30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</row>
    <row r="175" spans="4:28">
      <c r="D175" s="30"/>
      <c r="E175" s="30"/>
      <c r="F175" s="30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</row>
    <row r="176" spans="4:28">
      <c r="D176" s="30"/>
      <c r="E176" s="30"/>
      <c r="F176" s="30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</row>
    <row r="177" spans="4:28">
      <c r="D177" s="30"/>
      <c r="E177" s="30"/>
      <c r="F177" s="30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</row>
    <row r="178" spans="4:28">
      <c r="D178" s="30"/>
      <c r="E178" s="30"/>
      <c r="F178" s="30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</row>
    <row r="179" spans="4:28">
      <c r="D179" s="30"/>
      <c r="E179" s="30"/>
      <c r="F179" s="30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</row>
    <row r="180" spans="4:28">
      <c r="D180" s="30"/>
      <c r="E180" s="30"/>
      <c r="F180" s="30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</row>
    <row r="181" spans="4:28">
      <c r="D181" s="30"/>
      <c r="E181" s="30"/>
      <c r="F181" s="30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</row>
    <row r="182" spans="4:28">
      <c r="D182" s="30"/>
      <c r="E182" s="30"/>
      <c r="F182" s="30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4:28">
      <c r="D183" s="30"/>
      <c r="E183" s="30"/>
      <c r="F183" s="30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4:28">
      <c r="D184" s="30"/>
      <c r="E184" s="30"/>
      <c r="F184" s="30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4:28">
      <c r="D185" s="30"/>
      <c r="E185" s="30"/>
      <c r="F185" s="30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4:28">
      <c r="D186" s="30"/>
      <c r="E186" s="30"/>
      <c r="F186" s="30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4:28">
      <c r="D187" s="30"/>
      <c r="E187" s="30"/>
      <c r="F187" s="30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4:28">
      <c r="D188" s="30"/>
      <c r="E188" s="30"/>
      <c r="F188" s="30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4:28">
      <c r="D189" s="30"/>
      <c r="E189" s="30"/>
      <c r="F189" s="30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4:28">
      <c r="D190" s="30"/>
      <c r="E190" s="30"/>
      <c r="F190" s="30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4:28">
      <c r="D191" s="30"/>
      <c r="E191" s="30"/>
      <c r="F191" s="30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4:28">
      <c r="D192" s="30"/>
      <c r="E192" s="30"/>
      <c r="F192" s="30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4:28">
      <c r="D193" s="30"/>
      <c r="E193" s="30"/>
      <c r="F193" s="30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4:28">
      <c r="D194" s="30"/>
      <c r="E194" s="30"/>
      <c r="F194" s="30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4:28">
      <c r="D195" s="30"/>
      <c r="E195" s="30"/>
      <c r="F195" s="30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4:28">
      <c r="D196" s="30"/>
      <c r="E196" s="30"/>
      <c r="F196" s="30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4:28">
      <c r="D197" s="30"/>
      <c r="E197" s="30"/>
      <c r="F197" s="30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4:28">
      <c r="D198" s="30"/>
      <c r="E198" s="30"/>
      <c r="F198" s="30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4:28">
      <c r="D199" s="30"/>
      <c r="E199" s="30"/>
      <c r="F199" s="30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4:28">
      <c r="D200" s="30"/>
      <c r="E200" s="30"/>
      <c r="F200" s="30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4:28">
      <c r="D201" s="30"/>
      <c r="E201" s="30"/>
      <c r="F201" s="30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</row>
    <row r="202" spans="4:28">
      <c r="D202" s="30"/>
      <c r="E202" s="30"/>
      <c r="F202" s="30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</row>
    <row r="203" spans="4:28">
      <c r="D203" s="30"/>
      <c r="E203" s="30"/>
      <c r="F203" s="30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</row>
    <row r="204" spans="4:28">
      <c r="D204" s="30"/>
      <c r="E204" s="30"/>
      <c r="F204" s="30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4:28">
      <c r="D205" s="30"/>
      <c r="E205" s="30"/>
      <c r="F205" s="30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4:28">
      <c r="D206" s="30"/>
      <c r="E206" s="30"/>
      <c r="F206" s="30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4:28">
      <c r="D207" s="30"/>
      <c r="E207" s="30"/>
      <c r="F207" s="30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4:28">
      <c r="D208" s="30"/>
      <c r="E208" s="30"/>
      <c r="F208" s="30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4:28">
      <c r="D209" s="30"/>
      <c r="E209" s="30"/>
      <c r="F209" s="30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4:28">
      <c r="D210" s="30"/>
      <c r="E210" s="30"/>
      <c r="F210" s="30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4:28">
      <c r="D211" s="30"/>
      <c r="E211" s="30"/>
      <c r="F211" s="30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4:28">
      <c r="D212" s="30"/>
      <c r="E212" s="30"/>
      <c r="F212" s="30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4:28">
      <c r="D213" s="30"/>
      <c r="E213" s="30"/>
      <c r="F213" s="30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</row>
    <row r="214" spans="4:28">
      <c r="D214" s="30"/>
      <c r="E214" s="30"/>
      <c r="F214" s="30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</row>
    <row r="215" spans="4:28">
      <c r="D215" s="30"/>
      <c r="E215" s="30"/>
      <c r="F215" s="30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</row>
    <row r="216" spans="4:28">
      <c r="D216" s="30"/>
      <c r="E216" s="30"/>
      <c r="F216" s="30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4:28">
      <c r="D217" s="30"/>
      <c r="E217" s="30"/>
      <c r="F217" s="30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4:28">
      <c r="D218" s="30"/>
      <c r="E218" s="30"/>
      <c r="F218" s="30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4:28">
      <c r="D219" s="30"/>
      <c r="E219" s="30"/>
      <c r="F219" s="30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4:28">
      <c r="D220" s="30"/>
      <c r="E220" s="30"/>
      <c r="F220" s="30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4:28">
      <c r="D221" s="30"/>
      <c r="E221" s="30"/>
      <c r="F221" s="30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4:28">
      <c r="D222" s="30"/>
      <c r="E222" s="30"/>
      <c r="F222" s="30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4:28">
      <c r="D223" s="30"/>
      <c r="E223" s="30"/>
      <c r="F223" s="30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4:28">
      <c r="D224" s="30"/>
      <c r="E224" s="30"/>
      <c r="F224" s="30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4:28">
      <c r="D225" s="30"/>
      <c r="E225" s="30"/>
      <c r="F225" s="30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4:28">
      <c r="D226" s="30"/>
      <c r="E226" s="30"/>
      <c r="F226" s="30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4:28">
      <c r="D227" s="30"/>
      <c r="E227" s="30"/>
      <c r="F227" s="30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4:28">
      <c r="D228" s="30"/>
      <c r="E228" s="30"/>
      <c r="F228" s="30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4:28">
      <c r="D229" s="30"/>
      <c r="E229" s="30"/>
      <c r="F229" s="30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4:28">
      <c r="D230" s="30"/>
      <c r="E230" s="30"/>
      <c r="F230" s="30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4:28">
      <c r="D231" s="30"/>
      <c r="E231" s="30"/>
      <c r="F231" s="30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</row>
    <row r="232" spans="4:28">
      <c r="D232" s="30"/>
      <c r="E232" s="30"/>
      <c r="F232" s="30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</row>
    <row r="233" spans="4:28">
      <c r="D233" s="30"/>
      <c r="E233" s="30"/>
      <c r="F233" s="30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</row>
    <row r="234" spans="4:28">
      <c r="D234" s="30"/>
      <c r="E234" s="30"/>
      <c r="F234" s="30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</row>
    <row r="235" spans="4:28">
      <c r="D235" s="30"/>
      <c r="E235" s="30"/>
      <c r="F235" s="30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</row>
    <row r="236" spans="4:28">
      <c r="D236" s="30"/>
      <c r="E236" s="30"/>
      <c r="F236" s="30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</row>
    <row r="237" spans="4:28">
      <c r="D237" s="30"/>
      <c r="E237" s="30"/>
      <c r="F237" s="30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</row>
    <row r="238" spans="4:28">
      <c r="D238" s="30"/>
      <c r="E238" s="30"/>
      <c r="F238" s="30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</row>
    <row r="239" spans="4:28">
      <c r="D239" s="30"/>
      <c r="E239" s="30"/>
      <c r="F239" s="30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</row>
    <row r="240" spans="4:28">
      <c r="D240" s="30"/>
      <c r="E240" s="30"/>
      <c r="F240" s="30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</row>
    <row r="241" spans="4:28">
      <c r="D241" s="30"/>
      <c r="E241" s="30"/>
      <c r="F241" s="30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</row>
    <row r="242" spans="4:28">
      <c r="D242" s="30"/>
      <c r="E242" s="30"/>
      <c r="F242" s="30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</row>
    <row r="243" spans="4:28">
      <c r="D243" s="30"/>
      <c r="E243" s="30"/>
      <c r="F243" s="30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</row>
    <row r="244" spans="4:28">
      <c r="D244" s="30"/>
      <c r="E244" s="30"/>
      <c r="F244" s="30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</row>
    <row r="245" spans="4:28">
      <c r="D245" s="30"/>
      <c r="E245" s="30"/>
      <c r="F245" s="30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</row>
    <row r="246" spans="4:28">
      <c r="D246" s="30"/>
      <c r="E246" s="30"/>
      <c r="F246" s="30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</row>
    <row r="247" spans="4:28">
      <c r="D247" s="30"/>
      <c r="E247" s="30"/>
      <c r="F247" s="30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</row>
    <row r="248" spans="4:28">
      <c r="D248" s="30"/>
      <c r="E248" s="30"/>
      <c r="F248" s="30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</row>
    <row r="249" spans="4:28">
      <c r="D249" s="30"/>
      <c r="E249" s="30"/>
      <c r="F249" s="30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</row>
  </sheetData>
  <mergeCells count="36">
    <mergeCell ref="AB4:AB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Y5"/>
    <mergeCell ref="Z5:AA5"/>
    <mergeCell ref="S4:T4"/>
    <mergeCell ref="U4:V4"/>
    <mergeCell ref="B3:N3"/>
    <mergeCell ref="O3:V3"/>
    <mergeCell ref="X3:AA3"/>
    <mergeCell ref="F4:F6"/>
    <mergeCell ref="G4:G6"/>
    <mergeCell ref="H4:H6"/>
    <mergeCell ref="I4:I6"/>
    <mergeCell ref="J4:J6"/>
    <mergeCell ref="K4:K6"/>
    <mergeCell ref="L4:L6"/>
    <mergeCell ref="M4:M6"/>
    <mergeCell ref="O4:P4"/>
    <mergeCell ref="Q4:R4"/>
    <mergeCell ref="X4:AA4"/>
    <mergeCell ref="N4:N6"/>
    <mergeCell ref="B18:P18"/>
    <mergeCell ref="B20:I20"/>
    <mergeCell ref="A4:A6"/>
    <mergeCell ref="B4:B6"/>
    <mergeCell ref="C4:C6"/>
    <mergeCell ref="D4:D6"/>
    <mergeCell ref="E4:E6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2B9BC-AB3E-41DC-8A2A-0FDA99B2027C}">
  <dimension ref="A1:AL15"/>
  <sheetViews>
    <sheetView topLeftCell="A7" workbookViewId="0">
      <selection activeCell="B13" sqref="B13:AL13"/>
    </sheetView>
  </sheetViews>
  <sheetFormatPr defaultRowHeight="12.75"/>
  <cols>
    <col min="1" max="1" width="4" style="231" customWidth="1"/>
    <col min="2" max="2" width="14.5" style="231" customWidth="1"/>
    <col min="3" max="3" width="15.25" style="231" customWidth="1"/>
    <col min="4" max="4" width="14.375" style="231" customWidth="1"/>
    <col min="5" max="5" width="15.5" style="231" customWidth="1"/>
    <col min="6" max="6" width="12.875" style="231" customWidth="1"/>
    <col min="7" max="7" width="14" style="231" customWidth="1"/>
    <col min="8" max="8" width="21.125" style="231" customWidth="1"/>
    <col min="9" max="9" width="20.875" style="231" customWidth="1"/>
    <col min="10" max="10" width="19" style="231" customWidth="1"/>
    <col min="11" max="11" width="16.75" style="231" customWidth="1"/>
    <col min="12" max="12" width="26.125" style="231" customWidth="1"/>
    <col min="13" max="13" width="16" style="231" customWidth="1"/>
    <col min="14" max="14" width="20.875" style="231" customWidth="1"/>
    <col min="15" max="15" width="16.75" style="241" customWidth="1"/>
    <col min="16" max="16" width="18.25" style="241" customWidth="1"/>
    <col min="17" max="17" width="16.25" style="231" customWidth="1"/>
    <col min="18" max="18" width="15.625" style="231" customWidth="1"/>
    <col min="19" max="19" width="15" style="231" customWidth="1"/>
    <col min="20" max="20" width="13" style="231" customWidth="1"/>
    <col min="21" max="21" width="12.875" style="231" customWidth="1"/>
    <col min="22" max="22" width="9.125" style="231" customWidth="1"/>
    <col min="23" max="23" width="12.875" style="231" customWidth="1"/>
    <col min="24" max="24" width="9.125" style="231" customWidth="1"/>
    <col min="25" max="25" width="53.625" style="231" customWidth="1"/>
    <col min="26" max="26" width="13.875" style="231" customWidth="1"/>
    <col min="27" max="27" width="15.25" style="231" customWidth="1"/>
    <col min="28" max="28" width="12.875" style="231" customWidth="1"/>
    <col min="29" max="29" width="12.375" style="231" customWidth="1"/>
    <col min="30" max="30" width="10.625" style="231" customWidth="1"/>
    <col min="31" max="31" width="12.25" style="231" customWidth="1"/>
    <col min="32" max="32" width="9.125" style="231" customWidth="1"/>
    <col min="33" max="33" width="14.125" style="231" customWidth="1"/>
    <col min="34" max="16384" width="9" style="231"/>
  </cols>
  <sheetData>
    <row r="1" spans="1:38" ht="13.5" thickBot="1">
      <c r="A1" s="140"/>
      <c r="B1" s="140" t="s">
        <v>240</v>
      </c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1"/>
      <c r="P1" s="141"/>
      <c r="Q1" s="140"/>
      <c r="R1" s="140"/>
      <c r="S1" s="140"/>
      <c r="T1" s="140"/>
      <c r="U1" s="140"/>
      <c r="V1" s="140"/>
      <c r="W1" s="140"/>
      <c r="X1" s="140"/>
      <c r="Y1" s="140"/>
    </row>
    <row r="2" spans="1:38" ht="26.25" thickBot="1">
      <c r="A2" s="143"/>
      <c r="B2" s="334" t="s">
        <v>31</v>
      </c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1" t="s">
        <v>1</v>
      </c>
      <c r="P2" s="331"/>
      <c r="Q2" s="331"/>
      <c r="R2" s="331"/>
      <c r="S2" s="331"/>
      <c r="T2" s="331"/>
      <c r="U2" s="331"/>
      <c r="V2" s="331"/>
      <c r="W2" s="331"/>
      <c r="X2" s="331"/>
      <c r="Y2" s="331"/>
      <c r="Z2" s="331"/>
      <c r="AA2" s="332" t="s">
        <v>2</v>
      </c>
      <c r="AB2" s="332"/>
      <c r="AC2" s="332"/>
      <c r="AD2" s="332"/>
      <c r="AE2" s="332"/>
      <c r="AF2" s="332"/>
      <c r="AG2" s="210" t="s">
        <v>32</v>
      </c>
    </row>
    <row r="3" spans="1:38" ht="13.5" thickBot="1">
      <c r="A3" s="333" t="s">
        <v>3</v>
      </c>
      <c r="B3" s="323" t="s">
        <v>4</v>
      </c>
      <c r="C3" s="322" t="s">
        <v>5</v>
      </c>
      <c r="D3" s="322" t="s">
        <v>52</v>
      </c>
      <c r="E3" s="322" t="s">
        <v>34</v>
      </c>
      <c r="F3" s="322" t="s">
        <v>35</v>
      </c>
      <c r="G3" s="322" t="s">
        <v>36</v>
      </c>
      <c r="H3" s="322" t="s">
        <v>53</v>
      </c>
      <c r="I3" s="322" t="s">
        <v>54</v>
      </c>
      <c r="J3" s="322" t="s">
        <v>55</v>
      </c>
      <c r="K3" s="322" t="s">
        <v>56</v>
      </c>
      <c r="L3" s="322" t="s">
        <v>57</v>
      </c>
      <c r="M3" s="322" t="s">
        <v>42</v>
      </c>
      <c r="N3" s="320" t="s">
        <v>58</v>
      </c>
      <c r="O3" s="319" t="s">
        <v>6</v>
      </c>
      <c r="P3" s="319"/>
      <c r="Q3" s="328" t="s">
        <v>44</v>
      </c>
      <c r="R3" s="328"/>
      <c r="S3" s="322" t="s">
        <v>7</v>
      </c>
      <c r="T3" s="322"/>
      <c r="U3" s="329" t="s">
        <v>8</v>
      </c>
      <c r="V3" s="329"/>
      <c r="W3" s="330" t="s">
        <v>59</v>
      </c>
      <c r="X3" s="330"/>
      <c r="Y3" s="330"/>
      <c r="Z3" s="319" t="s">
        <v>60</v>
      </c>
      <c r="AA3" s="319" t="s">
        <v>61</v>
      </c>
      <c r="AB3" s="319"/>
      <c r="AC3" s="319"/>
      <c r="AD3" s="319"/>
      <c r="AE3" s="319"/>
      <c r="AF3" s="319"/>
      <c r="AG3" s="319" t="s">
        <v>62</v>
      </c>
    </row>
    <row r="4" spans="1:38" ht="13.5" thickBot="1">
      <c r="A4" s="333"/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0"/>
      <c r="O4" s="326" t="s">
        <v>11</v>
      </c>
      <c r="P4" s="327" t="s">
        <v>12</v>
      </c>
      <c r="Q4" s="322" t="s">
        <v>13</v>
      </c>
      <c r="R4" s="322" t="s">
        <v>12</v>
      </c>
      <c r="S4" s="322" t="s">
        <v>13</v>
      </c>
      <c r="T4" s="322" t="s">
        <v>12</v>
      </c>
      <c r="U4" s="322" t="s">
        <v>13</v>
      </c>
      <c r="V4" s="320" t="s">
        <v>12</v>
      </c>
      <c r="W4" s="322" t="s">
        <v>264</v>
      </c>
      <c r="X4" s="320" t="s">
        <v>12</v>
      </c>
      <c r="Y4" s="321" t="s">
        <v>63</v>
      </c>
      <c r="Z4" s="319"/>
      <c r="AA4" s="335" t="s">
        <v>14</v>
      </c>
      <c r="AB4" s="335"/>
      <c r="AC4" s="336" t="s">
        <v>15</v>
      </c>
      <c r="AD4" s="336"/>
      <c r="AE4" s="317" t="s">
        <v>64</v>
      </c>
      <c r="AF4" s="317"/>
      <c r="AG4" s="319"/>
    </row>
    <row r="5" spans="1:38" ht="51.75" thickBot="1">
      <c r="A5" s="333"/>
      <c r="B5" s="323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0"/>
      <c r="O5" s="326"/>
      <c r="P5" s="327"/>
      <c r="Q5" s="322"/>
      <c r="R5" s="322"/>
      <c r="S5" s="322"/>
      <c r="T5" s="322"/>
      <c r="U5" s="322"/>
      <c r="V5" s="320"/>
      <c r="W5" s="322"/>
      <c r="X5" s="320"/>
      <c r="Y5" s="321"/>
      <c r="Z5" s="319"/>
      <c r="AA5" s="145" t="s">
        <v>241</v>
      </c>
      <c r="AB5" s="146" t="s">
        <v>12</v>
      </c>
      <c r="AC5" s="147" t="s">
        <v>242</v>
      </c>
      <c r="AD5" s="148" t="s">
        <v>12</v>
      </c>
      <c r="AE5" s="146" t="s">
        <v>65</v>
      </c>
      <c r="AF5" s="149" t="s">
        <v>66</v>
      </c>
      <c r="AG5" s="319"/>
    </row>
    <row r="6" spans="1:38" ht="25.5">
      <c r="A6" s="150">
        <v>1</v>
      </c>
      <c r="B6" s="318" t="s">
        <v>243</v>
      </c>
      <c r="C6" s="315" t="s">
        <v>244</v>
      </c>
      <c r="D6" s="315" t="s">
        <v>245</v>
      </c>
      <c r="E6" s="315" t="s">
        <v>246</v>
      </c>
      <c r="F6" s="315">
        <v>1997</v>
      </c>
      <c r="G6" s="315" t="s">
        <v>247</v>
      </c>
      <c r="H6" s="313" t="s">
        <v>248</v>
      </c>
      <c r="I6" s="313" t="s">
        <v>47</v>
      </c>
      <c r="J6" s="314" t="s">
        <v>257</v>
      </c>
      <c r="K6" s="315" t="s">
        <v>249</v>
      </c>
      <c r="L6" s="316" t="s">
        <v>250</v>
      </c>
      <c r="M6" s="315" t="s">
        <v>46</v>
      </c>
      <c r="N6" s="315" t="s">
        <v>251</v>
      </c>
      <c r="O6" s="311">
        <v>668859.47</v>
      </c>
      <c r="P6" s="312" t="s">
        <v>48</v>
      </c>
      <c r="Q6" s="312" t="s">
        <v>48</v>
      </c>
      <c r="R6" s="324" t="s">
        <v>48</v>
      </c>
      <c r="S6" s="325" t="s">
        <v>48</v>
      </c>
      <c r="T6" s="308" t="s">
        <v>48</v>
      </c>
      <c r="U6" s="308" t="s">
        <v>48</v>
      </c>
      <c r="V6" s="308" t="s">
        <v>48</v>
      </c>
      <c r="W6" s="232">
        <v>4197.2</v>
      </c>
      <c r="X6" s="233" t="s">
        <v>48</v>
      </c>
      <c r="Y6" s="234" t="s">
        <v>258</v>
      </c>
      <c r="Z6" s="308" t="s">
        <v>48</v>
      </c>
      <c r="AA6" s="308" t="s">
        <v>48</v>
      </c>
      <c r="AB6" s="308" t="s">
        <v>48</v>
      </c>
      <c r="AC6" s="308" t="s">
        <v>48</v>
      </c>
      <c r="AD6" s="308" t="s">
        <v>48</v>
      </c>
      <c r="AE6" s="308" t="s">
        <v>48</v>
      </c>
      <c r="AF6" s="308" t="s">
        <v>48</v>
      </c>
      <c r="AG6" s="309" t="s">
        <v>259</v>
      </c>
    </row>
    <row r="7" spans="1:38" ht="179.25" customHeight="1">
      <c r="A7" s="150"/>
      <c r="B7" s="318"/>
      <c r="C7" s="315"/>
      <c r="D7" s="315"/>
      <c r="E7" s="315"/>
      <c r="F7" s="315"/>
      <c r="G7" s="315"/>
      <c r="H7" s="313"/>
      <c r="I7" s="313"/>
      <c r="J7" s="314"/>
      <c r="K7" s="315"/>
      <c r="L7" s="316"/>
      <c r="M7" s="315"/>
      <c r="N7" s="315"/>
      <c r="O7" s="311"/>
      <c r="P7" s="311"/>
      <c r="Q7" s="311"/>
      <c r="R7" s="324"/>
      <c r="S7" s="325"/>
      <c r="T7" s="308"/>
      <c r="U7" s="308"/>
      <c r="V7" s="308"/>
      <c r="W7" s="232">
        <v>22164.34</v>
      </c>
      <c r="X7" s="233" t="s">
        <v>122</v>
      </c>
      <c r="Y7" s="234" t="s">
        <v>260</v>
      </c>
      <c r="Z7" s="308"/>
      <c r="AA7" s="308"/>
      <c r="AB7" s="308"/>
      <c r="AC7" s="308"/>
      <c r="AD7" s="308"/>
      <c r="AE7" s="308"/>
      <c r="AF7" s="308"/>
      <c r="AG7" s="309"/>
    </row>
    <row r="8" spans="1:38" ht="63.75">
      <c r="A8" s="150">
        <v>2</v>
      </c>
      <c r="B8" s="151" t="s">
        <v>252</v>
      </c>
      <c r="C8" s="151" t="s">
        <v>253</v>
      </c>
      <c r="D8" s="152"/>
      <c r="E8" s="152"/>
      <c r="F8" s="310" t="s">
        <v>254</v>
      </c>
      <c r="G8" s="310"/>
      <c r="H8" s="310"/>
      <c r="I8" s="310"/>
      <c r="J8" s="154"/>
      <c r="K8" s="154"/>
      <c r="L8" s="154"/>
      <c r="M8" s="154"/>
      <c r="N8" s="154"/>
      <c r="O8" s="164"/>
      <c r="P8" s="164"/>
      <c r="Q8" s="164"/>
      <c r="R8" s="235"/>
      <c r="S8" s="236" t="s">
        <v>261</v>
      </c>
      <c r="T8" s="237"/>
      <c r="U8" s="235"/>
      <c r="V8" s="235"/>
      <c r="W8" s="232">
        <v>1839.99</v>
      </c>
      <c r="X8" s="235"/>
      <c r="Y8" s="232" t="s">
        <v>262</v>
      </c>
      <c r="Z8" s="235"/>
      <c r="AA8" s="235"/>
      <c r="AB8" s="235"/>
      <c r="AC8" s="235"/>
      <c r="AD8" s="235"/>
      <c r="AE8" s="235"/>
      <c r="AF8" s="235"/>
      <c r="AG8" s="235"/>
    </row>
    <row r="9" spans="1:38" ht="18" customHeight="1">
      <c r="B9" s="238"/>
      <c r="C9" s="238"/>
      <c r="D9" s="238"/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43">
        <f>SUM(O6:O8)</f>
        <v>668859.47</v>
      </c>
      <c r="P9" s="243">
        <f t="shared" ref="P9:R9" si="0">SUM(P6:P8)</f>
        <v>0</v>
      </c>
      <c r="Q9" s="243">
        <f t="shared" si="0"/>
        <v>0</v>
      </c>
      <c r="R9" s="243">
        <f t="shared" si="0"/>
        <v>0</v>
      </c>
      <c r="S9" s="243">
        <v>5616.11</v>
      </c>
      <c r="T9" s="238"/>
      <c r="U9" s="238"/>
      <c r="V9" s="238"/>
      <c r="W9" s="244">
        <f>SUM(W6:W8)</f>
        <v>28201.530000000002</v>
      </c>
      <c r="X9" s="238"/>
      <c r="Y9" s="238"/>
      <c r="Z9" s="238" t="s">
        <v>255</v>
      </c>
      <c r="AA9" s="238"/>
      <c r="AB9" s="238"/>
      <c r="AC9" s="238"/>
      <c r="AD9" s="238"/>
      <c r="AE9" s="238" t="s">
        <v>255</v>
      </c>
      <c r="AF9" s="238"/>
      <c r="AG9" s="238"/>
    </row>
    <row r="10" spans="1:38">
      <c r="B10" s="238" t="s">
        <v>49</v>
      </c>
      <c r="C10" s="238"/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9"/>
      <c r="P10" s="239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38"/>
      <c r="AG10" s="238"/>
    </row>
    <row r="11" spans="1:38" ht="14.25" customHeight="1">
      <c r="B11" s="307" t="s">
        <v>50</v>
      </c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307"/>
      <c r="N11" s="307"/>
      <c r="O11" s="307"/>
      <c r="P11" s="307"/>
      <c r="Q11" s="240"/>
      <c r="R11" s="240"/>
      <c r="S11" s="240"/>
      <c r="T11" s="238"/>
      <c r="U11" s="238"/>
      <c r="V11" s="238"/>
      <c r="W11" s="238"/>
      <c r="X11" s="238"/>
      <c r="Y11" s="238"/>
      <c r="Z11" s="238"/>
      <c r="AA11" s="238"/>
      <c r="AB11" s="238"/>
      <c r="AC11" s="238"/>
      <c r="AD11" s="238"/>
      <c r="AE11" s="238"/>
      <c r="AF11" s="238"/>
      <c r="AG11" s="238"/>
    </row>
    <row r="12" spans="1:38">
      <c r="C12" s="238"/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9"/>
      <c r="P12" s="239"/>
      <c r="Q12" s="238"/>
      <c r="R12" s="238"/>
      <c r="S12" s="238"/>
      <c r="T12" s="238"/>
      <c r="U12" s="238"/>
      <c r="V12" s="238"/>
      <c r="W12" s="238"/>
      <c r="X12" s="238"/>
      <c r="Y12" s="238"/>
      <c r="Z12" s="238"/>
      <c r="AA12" s="238"/>
      <c r="AB12" s="238"/>
      <c r="AC12" s="238"/>
      <c r="AD12" s="238"/>
      <c r="AE12" s="238"/>
      <c r="AF12" s="238"/>
      <c r="AG12" s="238"/>
    </row>
    <row r="13" spans="1:38" ht="14.25" customHeight="1">
      <c r="B13" s="307" t="s">
        <v>51</v>
      </c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7"/>
      <c r="S13" s="307"/>
      <c r="T13" s="307"/>
      <c r="U13" s="307"/>
      <c r="V13" s="307"/>
      <c r="W13" s="307"/>
      <c r="X13" s="307"/>
      <c r="Y13" s="307"/>
      <c r="Z13" s="307"/>
      <c r="AA13" s="307"/>
      <c r="AB13" s="307"/>
      <c r="AC13" s="307"/>
      <c r="AD13" s="307"/>
      <c r="AE13" s="307"/>
      <c r="AF13" s="307"/>
      <c r="AG13" s="307"/>
      <c r="AH13" s="307"/>
      <c r="AI13" s="307"/>
      <c r="AJ13" s="307"/>
      <c r="AK13" s="307"/>
      <c r="AL13" s="307"/>
    </row>
    <row r="15" spans="1:38">
      <c r="B15" s="140" t="s">
        <v>256</v>
      </c>
      <c r="C15" s="140"/>
    </row>
  </sheetData>
  <mergeCells count="71">
    <mergeCell ref="O2:Z2"/>
    <mergeCell ref="AA2:AF2"/>
    <mergeCell ref="A3:A5"/>
    <mergeCell ref="B3:B5"/>
    <mergeCell ref="C3:C5"/>
    <mergeCell ref="D3:D5"/>
    <mergeCell ref="E3:E5"/>
    <mergeCell ref="F3:F5"/>
    <mergeCell ref="G3:G5"/>
    <mergeCell ref="J3:J5"/>
    <mergeCell ref="K3:K5"/>
    <mergeCell ref="L3:L5"/>
    <mergeCell ref="M3:M5"/>
    <mergeCell ref="B2:N2"/>
    <mergeCell ref="AA4:AB4"/>
    <mergeCell ref="AC4:AD4"/>
    <mergeCell ref="AG3:AG5"/>
    <mergeCell ref="O4:O5"/>
    <mergeCell ref="P4:P5"/>
    <mergeCell ref="Q4:Q5"/>
    <mergeCell ref="R4:R5"/>
    <mergeCell ref="S4:S5"/>
    <mergeCell ref="T4:T5"/>
    <mergeCell ref="U4:U5"/>
    <mergeCell ref="O3:P3"/>
    <mergeCell ref="Q3:R3"/>
    <mergeCell ref="S3:T3"/>
    <mergeCell ref="U3:V3"/>
    <mergeCell ref="W3:Y3"/>
    <mergeCell ref="V4:V5"/>
    <mergeCell ref="W4:W5"/>
    <mergeCell ref="X4:X5"/>
    <mergeCell ref="AE4:AF4"/>
    <mergeCell ref="B6:B7"/>
    <mergeCell ref="C6:C7"/>
    <mergeCell ref="D6:D7"/>
    <mergeCell ref="E6:E7"/>
    <mergeCell ref="F6:F7"/>
    <mergeCell ref="G6:G7"/>
    <mergeCell ref="H6:H7"/>
    <mergeCell ref="Z3:Z5"/>
    <mergeCell ref="AA3:AF3"/>
    <mergeCell ref="N3:N5"/>
    <mergeCell ref="Y4:Y5"/>
    <mergeCell ref="H3:H5"/>
    <mergeCell ref="I3:I5"/>
    <mergeCell ref="R6:R7"/>
    <mergeCell ref="S6:S7"/>
    <mergeCell ref="T6:T7"/>
    <mergeCell ref="I6:I7"/>
    <mergeCell ref="J6:J7"/>
    <mergeCell ref="K6:K7"/>
    <mergeCell ref="L6:L7"/>
    <mergeCell ref="M6:M7"/>
    <mergeCell ref="N6:N7"/>
    <mergeCell ref="B13:AL13"/>
    <mergeCell ref="AD6:AD7"/>
    <mergeCell ref="AE6:AE7"/>
    <mergeCell ref="AF6:AF7"/>
    <mergeCell ref="AG6:AG7"/>
    <mergeCell ref="F8:I8"/>
    <mergeCell ref="B11:P11"/>
    <mergeCell ref="U6:U7"/>
    <mergeCell ref="V6:V7"/>
    <mergeCell ref="Z6:Z7"/>
    <mergeCell ref="AA6:AA7"/>
    <mergeCell ref="AB6:AB7"/>
    <mergeCell ref="AC6:AC7"/>
    <mergeCell ref="O6:O7"/>
    <mergeCell ref="P6:P7"/>
    <mergeCell ref="Q6:Q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1D2CC-7CBB-4BD7-AA8E-BB9F46F46F42}">
  <dimension ref="A1:S242"/>
  <sheetViews>
    <sheetView topLeftCell="A10" workbookViewId="0">
      <selection activeCell="D4" sqref="D4:D5"/>
    </sheetView>
  </sheetViews>
  <sheetFormatPr defaultRowHeight="12.75"/>
  <cols>
    <col min="1" max="1" width="4.25" style="67" customWidth="1"/>
    <col min="2" max="2" width="15.375" style="67" customWidth="1"/>
    <col min="3" max="3" width="15.625" style="67" customWidth="1"/>
    <col min="4" max="5" width="16.375" style="67" customWidth="1"/>
    <col min="6" max="6" width="14.875" style="67" customWidth="1"/>
    <col min="7" max="7" width="11.625" style="67" customWidth="1"/>
    <col min="8" max="8" width="15.875" style="67" customWidth="1"/>
    <col min="9" max="9" width="12" style="67" customWidth="1"/>
    <col min="10" max="10" width="12.625" style="67" customWidth="1"/>
    <col min="11" max="11" width="10.625" style="67" customWidth="1"/>
    <col min="12" max="12" width="14.5" style="67" customWidth="1"/>
    <col min="13" max="13" width="14.875" style="67" customWidth="1"/>
    <col min="14" max="14" width="11.875" style="67" customWidth="1"/>
    <col min="15" max="15" width="15" style="67" customWidth="1"/>
    <col min="16" max="16" width="13.5" style="67" customWidth="1"/>
    <col min="17" max="17" width="17.125" style="67" customWidth="1"/>
    <col min="18" max="1025" width="8.625" style="67" customWidth="1"/>
    <col min="1026" max="16384" width="9" style="67"/>
  </cols>
  <sheetData>
    <row r="1" spans="1:17" ht="13.5" thickBot="1">
      <c r="A1" s="81"/>
      <c r="B1" s="81" t="s">
        <v>107</v>
      </c>
      <c r="C1" s="81"/>
      <c r="D1" s="81"/>
      <c r="E1" s="81"/>
      <c r="F1" s="81"/>
      <c r="G1" s="81"/>
      <c r="H1" s="81"/>
      <c r="I1" s="81"/>
      <c r="J1" s="81"/>
      <c r="K1" s="81"/>
      <c r="L1" s="81"/>
      <c r="Q1" s="81"/>
    </row>
    <row r="2" spans="1:17" ht="13.5" thickBot="1">
      <c r="A2" s="84"/>
      <c r="B2" s="337"/>
      <c r="C2" s="337"/>
      <c r="D2" s="338" t="s">
        <v>1</v>
      </c>
      <c r="E2" s="338"/>
      <c r="F2" s="338"/>
      <c r="G2" s="338"/>
      <c r="H2" s="338"/>
      <c r="I2" s="338"/>
      <c r="J2" s="338"/>
      <c r="K2" s="338"/>
      <c r="L2" s="86"/>
      <c r="M2" s="339" t="s">
        <v>2</v>
      </c>
      <c r="N2" s="339"/>
      <c r="O2" s="339"/>
      <c r="P2" s="339"/>
    </row>
    <row r="3" spans="1:17" ht="90" customHeight="1" thickBot="1">
      <c r="A3" s="340" t="s">
        <v>3</v>
      </c>
      <c r="B3" s="341" t="s">
        <v>4</v>
      </c>
      <c r="C3" s="341" t="s">
        <v>5</v>
      </c>
      <c r="D3" s="342" t="s">
        <v>6</v>
      </c>
      <c r="E3" s="342"/>
      <c r="F3" s="343" t="s">
        <v>44</v>
      </c>
      <c r="G3" s="343"/>
      <c r="H3" s="341" t="s">
        <v>7</v>
      </c>
      <c r="I3" s="341"/>
      <c r="J3" s="344" t="s">
        <v>104</v>
      </c>
      <c r="K3" s="344"/>
      <c r="L3" s="88" t="s">
        <v>9</v>
      </c>
      <c r="M3" s="346" t="s">
        <v>10</v>
      </c>
      <c r="N3" s="346"/>
      <c r="O3" s="346"/>
      <c r="P3" s="346"/>
    </row>
    <row r="4" spans="1:17" ht="34.5" customHeight="1" thickBot="1">
      <c r="A4" s="340"/>
      <c r="B4" s="341"/>
      <c r="C4" s="341"/>
      <c r="D4" s="347" t="s">
        <v>11</v>
      </c>
      <c r="E4" s="341" t="s">
        <v>12</v>
      </c>
      <c r="F4" s="341" t="s">
        <v>13</v>
      </c>
      <c r="G4" s="341" t="s">
        <v>12</v>
      </c>
      <c r="H4" s="341" t="s">
        <v>13</v>
      </c>
      <c r="I4" s="341" t="s">
        <v>12</v>
      </c>
      <c r="J4" s="344" t="s">
        <v>13</v>
      </c>
      <c r="K4" s="348" t="s">
        <v>12</v>
      </c>
      <c r="L4" s="348" t="s">
        <v>12</v>
      </c>
      <c r="M4" s="345" t="s">
        <v>14</v>
      </c>
      <c r="N4" s="345"/>
      <c r="O4" s="345" t="s">
        <v>15</v>
      </c>
      <c r="P4" s="345"/>
    </row>
    <row r="5" spans="1:17" ht="43.5" customHeight="1" thickBot="1">
      <c r="A5" s="340"/>
      <c r="B5" s="341"/>
      <c r="C5" s="341"/>
      <c r="D5" s="347"/>
      <c r="E5" s="341"/>
      <c r="F5" s="341"/>
      <c r="G5" s="341"/>
      <c r="H5" s="341"/>
      <c r="I5" s="341"/>
      <c r="J5" s="344"/>
      <c r="K5" s="348"/>
      <c r="L5" s="348"/>
      <c r="M5" s="90" t="s">
        <v>13</v>
      </c>
      <c r="N5" s="91" t="s">
        <v>12</v>
      </c>
      <c r="O5" s="90" t="s">
        <v>13</v>
      </c>
      <c r="P5" s="92" t="s">
        <v>12</v>
      </c>
      <c r="Q5" s="93"/>
    </row>
    <row r="6" spans="1:17" ht="27" customHeight="1">
      <c r="A6" s="65">
        <v>1</v>
      </c>
      <c r="B6" s="42" t="s">
        <v>108</v>
      </c>
      <c r="C6" s="40" t="str">
        <f>'[2]ZPO Borz.'!C6</f>
        <v>Borzęta 368 32-400 Myślenice</v>
      </c>
      <c r="D6" s="44">
        <f>'[2]ZPO Borz.'!O7</f>
        <v>868768.98</v>
      </c>
      <c r="E6" s="44" t="s">
        <v>48</v>
      </c>
      <c r="F6" s="44">
        <f>'[2]ZPO Borz.'!Q7</f>
        <v>438939.44</v>
      </c>
      <c r="G6" s="44" t="s">
        <v>48</v>
      </c>
      <c r="H6" s="44">
        <f>'[2]ZPO Borz.'!S7</f>
        <v>248539.66</v>
      </c>
      <c r="I6" s="66" t="s">
        <v>48</v>
      </c>
      <c r="J6" s="66">
        <f>'[2]ZPO Borz.'!U7</f>
        <v>71323.12</v>
      </c>
      <c r="K6" s="66" t="s">
        <v>48</v>
      </c>
      <c r="L6" s="66" t="s">
        <v>48</v>
      </c>
      <c r="M6" s="66">
        <f>'[2]ZPO Borz.'!AA7</f>
        <v>81014</v>
      </c>
      <c r="N6" s="66" t="s">
        <v>48</v>
      </c>
      <c r="O6" s="66">
        <f>'[2]ZPO Borz.'!AC6</f>
        <v>17371</v>
      </c>
      <c r="P6" s="66" t="s">
        <v>48</v>
      </c>
    </row>
    <row r="7" spans="1:17" ht="25.5">
      <c r="A7" s="95">
        <v>2</v>
      </c>
      <c r="B7" s="95" t="s">
        <v>109</v>
      </c>
      <c r="C7" s="40" t="str">
        <f>'[2]ZPO Bysina'!C6</f>
        <v>Bysina 284 32-400 Myślenice</v>
      </c>
      <c r="D7" s="45">
        <f>'[2]ZPO Bysina'!O7</f>
        <v>4092631.45</v>
      </c>
      <c r="E7" s="45" t="s">
        <v>48</v>
      </c>
      <c r="F7" s="45">
        <f>'[2]ZPO Bysina'!Q7</f>
        <v>493255.61</v>
      </c>
      <c r="G7" s="45" t="s">
        <v>48</v>
      </c>
      <c r="H7" s="45">
        <f>'[2]ZPO Bysina'!S7</f>
        <v>148312.19</v>
      </c>
      <c r="I7" s="45" t="s">
        <v>48</v>
      </c>
      <c r="J7" s="45" t="s">
        <v>48</v>
      </c>
      <c r="K7" s="45" t="s">
        <v>48</v>
      </c>
      <c r="L7" s="45" t="s">
        <v>48</v>
      </c>
      <c r="M7" s="45">
        <f>'[2]ZPO Bysina'!AA6</f>
        <v>32965.019999999997</v>
      </c>
      <c r="N7" s="45" t="s">
        <v>48</v>
      </c>
      <c r="O7" s="45">
        <f>'[2]ZPO Bysina'!AC6</f>
        <v>9020.02</v>
      </c>
      <c r="P7" s="45" t="s">
        <v>48</v>
      </c>
    </row>
    <row r="8" spans="1:17" ht="25.5">
      <c r="A8" s="95">
        <v>3</v>
      </c>
      <c r="B8" s="95" t="s">
        <v>110</v>
      </c>
      <c r="C8" s="40" t="str">
        <f>'[2]ZPO Drogina'!C6</f>
        <v>Droginia 20 32-400 Myślenice</v>
      </c>
      <c r="D8" s="45">
        <f>'[2]ZPO Drogina'!O7</f>
        <v>1490510.36</v>
      </c>
      <c r="E8" s="45" t="s">
        <v>48</v>
      </c>
      <c r="F8" s="45">
        <f>'[2]ZPO Drogina'!Q7</f>
        <v>667567.13</v>
      </c>
      <c r="G8" s="45" t="s">
        <v>48</v>
      </c>
      <c r="H8" s="45">
        <f>'[2]ZPO Drogina'!S7</f>
        <v>241085.67</v>
      </c>
      <c r="I8" s="45" t="s">
        <v>48</v>
      </c>
      <c r="J8" s="45">
        <f>'[2]ZPO Drogina'!U7</f>
        <v>80837.600000000006</v>
      </c>
      <c r="K8" s="45" t="s">
        <v>48</v>
      </c>
      <c r="L8" s="45" t="s">
        <v>48</v>
      </c>
      <c r="M8" s="45">
        <f>'[2]ZPO Drogina'!AA7</f>
        <v>44575.93</v>
      </c>
      <c r="N8" s="45" t="s">
        <v>48</v>
      </c>
      <c r="O8" s="45">
        <f>'[2]ZPO Drogina'!AE6</f>
        <v>8330.77</v>
      </c>
      <c r="P8" s="45" t="s">
        <v>48</v>
      </c>
      <c r="Q8" s="96"/>
    </row>
    <row r="9" spans="1:17" ht="34.5" customHeight="1" thickBot="1">
      <c r="A9" s="95">
        <v>4</v>
      </c>
      <c r="B9" s="95" t="s">
        <v>111</v>
      </c>
      <c r="C9" s="40" t="str">
        <f>'[2]ZPO Głogoczów'!C6</f>
        <v>Głogoczów 297 32-444 Głogoczów</v>
      </c>
      <c r="D9" s="45">
        <f>'[2]ZPO Głogoczów'!O7</f>
        <v>1725970.6</v>
      </c>
      <c r="E9" s="45" t="s">
        <v>48</v>
      </c>
      <c r="F9" s="45">
        <f>'[2]ZPO Głogoczów'!Q7</f>
        <v>170689.91999999998</v>
      </c>
      <c r="G9" s="45" t="s">
        <v>48</v>
      </c>
      <c r="H9" s="45">
        <f>'[2]ZPO Głogoczów'!S7</f>
        <v>8700</v>
      </c>
      <c r="I9" s="45" t="s">
        <v>48</v>
      </c>
      <c r="J9" s="45">
        <f>'[2]ZPO Głogoczów'!U7</f>
        <v>104870.77</v>
      </c>
      <c r="K9" s="45" t="s">
        <v>48</v>
      </c>
      <c r="L9" s="45" t="s">
        <v>48</v>
      </c>
      <c r="M9" s="45">
        <f>'[2]ZPO Głogoczów'!AA7</f>
        <v>24411.3</v>
      </c>
      <c r="N9" s="45" t="s">
        <v>48</v>
      </c>
      <c r="O9" s="45">
        <f>'[2]ZPO Głogoczów'!AC7</f>
        <v>8690.6200000000008</v>
      </c>
      <c r="P9" s="45" t="s">
        <v>48</v>
      </c>
      <c r="Q9" s="96"/>
    </row>
    <row r="10" spans="1:17" ht="25.5">
      <c r="A10" s="65">
        <v>5</v>
      </c>
      <c r="B10" s="95" t="s">
        <v>112</v>
      </c>
      <c r="C10" s="40" t="s">
        <v>113</v>
      </c>
      <c r="D10" s="45">
        <f>'[2]ZPO Jasienica'!O8</f>
        <v>1263591.3600000001</v>
      </c>
      <c r="E10" s="45" t="s">
        <v>48</v>
      </c>
      <c r="F10" s="45">
        <f>'[2]ZPO Jasienica'!Q8</f>
        <v>171388.08</v>
      </c>
      <c r="G10" s="45" t="s">
        <v>48</v>
      </c>
      <c r="H10" s="45">
        <f>'[2]ZPO Jasienica'!S8</f>
        <v>250231.09000000003</v>
      </c>
      <c r="I10" s="45" t="s">
        <v>48</v>
      </c>
      <c r="J10" s="45">
        <f>'[2]ZPO Jasienica'!U8</f>
        <v>75401.919999999998</v>
      </c>
      <c r="K10" s="45" t="s">
        <v>48</v>
      </c>
      <c r="L10" s="45" t="s">
        <v>48</v>
      </c>
      <c r="M10" s="45">
        <f>'[2]ZPO Jasienica'!AA8</f>
        <v>31276</v>
      </c>
      <c r="N10" s="45" t="s">
        <v>48</v>
      </c>
      <c r="O10" s="45" t="s">
        <v>48</v>
      </c>
      <c r="P10" s="45" t="s">
        <v>48</v>
      </c>
      <c r="Q10" s="96"/>
    </row>
    <row r="11" spans="1:17" ht="38.25">
      <c r="A11" s="95">
        <v>6</v>
      </c>
      <c r="B11" s="36" t="s">
        <v>114</v>
      </c>
      <c r="C11" s="40" t="str">
        <f>'[2]ZPO nr 1'!C6</f>
        <v>Ul. Kazimierza Wlk. 123 32-400 Myślenice</v>
      </c>
      <c r="D11" s="45">
        <f>'[2]ZPO nr 1'!O7</f>
        <v>169405.16</v>
      </c>
      <c r="E11" s="45" t="s">
        <v>48</v>
      </c>
      <c r="F11" s="45">
        <f>'[2]ZPO nr 1'!Q7</f>
        <v>235967.96000000002</v>
      </c>
      <c r="G11" s="45" t="s">
        <v>48</v>
      </c>
      <c r="H11" s="45">
        <f>'[2]ZPO nr 1'!S7</f>
        <v>103916.7</v>
      </c>
      <c r="I11" s="45" t="s">
        <v>48</v>
      </c>
      <c r="J11" s="45">
        <f>'[2]ZPO nr 1'!U7</f>
        <v>25193.040000000001</v>
      </c>
      <c r="K11" s="45" t="s">
        <v>48</v>
      </c>
      <c r="L11" s="45" t="s">
        <v>48</v>
      </c>
      <c r="M11" s="45" t="s">
        <v>48</v>
      </c>
      <c r="N11" s="45" t="s">
        <v>48</v>
      </c>
      <c r="O11" s="45">
        <f>'[2]ZPO nr 1'!AC6</f>
        <v>5579</v>
      </c>
      <c r="P11" s="45" t="s">
        <v>48</v>
      </c>
      <c r="Q11" s="96"/>
    </row>
    <row r="12" spans="1:17" ht="25.5">
      <c r="A12" s="95">
        <v>7</v>
      </c>
      <c r="B12" s="40" t="s">
        <v>115</v>
      </c>
      <c r="C12" s="40" t="str">
        <f>'[2]ZPO Osieczany'!C6</f>
        <v>Osieczany 100 32-400 Myślenice</v>
      </c>
      <c r="D12" s="45">
        <f>'[2]ZPO Osieczany'!O7</f>
        <v>810054.99</v>
      </c>
      <c r="E12" s="45" t="s">
        <v>48</v>
      </c>
      <c r="F12" s="45">
        <f>'[2]ZPO Osieczany'!Q7</f>
        <v>406958.43000000005</v>
      </c>
      <c r="G12" s="45" t="s">
        <v>48</v>
      </c>
      <c r="H12" s="45">
        <f>'[2]ZPO Osieczany'!S7</f>
        <v>216970.25999999998</v>
      </c>
      <c r="I12" s="45" t="s">
        <v>48</v>
      </c>
      <c r="J12" s="45">
        <f>'[2]ZPO Osieczany'!U7</f>
        <v>60398.9</v>
      </c>
      <c r="K12" s="45" t="s">
        <v>48</v>
      </c>
      <c r="L12" s="45" t="s">
        <v>48</v>
      </c>
      <c r="M12" s="45">
        <f>'[2]ZPO Osieczany'!AA7</f>
        <v>28387.01</v>
      </c>
      <c r="N12" s="45" t="s">
        <v>48</v>
      </c>
      <c r="O12" s="45">
        <f>'[2]ZPO Osieczany'!AC7</f>
        <v>2200</v>
      </c>
      <c r="P12" s="45" t="s">
        <v>48</v>
      </c>
      <c r="Q12" s="96"/>
    </row>
    <row r="13" spans="1:17" ht="25.5">
      <c r="A13" s="95">
        <v>8</v>
      </c>
      <c r="B13" s="95" t="s">
        <v>116</v>
      </c>
      <c r="C13" s="40" t="str">
        <f>'[2]ZPO Myslenice'!C6</f>
        <v>oś. 1000 – lecia 18 A 32-400 Myślenice</v>
      </c>
      <c r="D13" s="45">
        <f>'[2]ZPO Myslenice'!O7</f>
        <v>722341.94</v>
      </c>
      <c r="E13" s="45" t="s">
        <v>48</v>
      </c>
      <c r="F13" s="45">
        <f>'[2]ZPO Myslenice'!Q7</f>
        <v>54046.2</v>
      </c>
      <c r="G13" s="45" t="s">
        <v>48</v>
      </c>
      <c r="H13" s="45">
        <f>'[2]ZPO Myslenice'!S7</f>
        <v>9202.2199999999993</v>
      </c>
      <c r="I13" s="45" t="s">
        <v>48</v>
      </c>
      <c r="J13" s="45" t="s">
        <v>48</v>
      </c>
      <c r="K13" s="45" t="s">
        <v>48</v>
      </c>
      <c r="L13" s="45" t="s">
        <v>48</v>
      </c>
      <c r="M13" s="45">
        <f>'[2]ZPO Myslenice'!AA7</f>
        <v>4174.05</v>
      </c>
      <c r="N13" s="45" t="s">
        <v>48</v>
      </c>
      <c r="O13" s="45" t="s">
        <v>48</v>
      </c>
      <c r="P13" s="45" t="s">
        <v>48</v>
      </c>
      <c r="Q13" s="96"/>
    </row>
    <row r="14" spans="1:17">
      <c r="D14" s="101">
        <f t="shared" ref="D14:P14" si="0">SUM(D6:D13)</f>
        <v>11143274.84</v>
      </c>
      <c r="E14" s="101">
        <f t="shared" si="0"/>
        <v>0</v>
      </c>
      <c r="F14" s="101">
        <f t="shared" si="0"/>
        <v>2638812.7700000005</v>
      </c>
      <c r="G14" s="101">
        <f t="shared" si="0"/>
        <v>0</v>
      </c>
      <c r="H14" s="101">
        <f t="shared" si="0"/>
        <v>1226957.79</v>
      </c>
      <c r="I14" s="101">
        <f t="shared" si="0"/>
        <v>0</v>
      </c>
      <c r="J14" s="101">
        <f t="shared" si="0"/>
        <v>418025.35</v>
      </c>
      <c r="K14" s="101">
        <f t="shared" si="0"/>
        <v>0</v>
      </c>
      <c r="L14" s="101">
        <f t="shared" si="0"/>
        <v>0</v>
      </c>
      <c r="M14" s="101">
        <f t="shared" si="0"/>
        <v>246803.30999999997</v>
      </c>
      <c r="N14" s="101">
        <f t="shared" si="0"/>
        <v>0</v>
      </c>
      <c r="O14" s="101">
        <f t="shared" si="0"/>
        <v>51191.41</v>
      </c>
      <c r="P14" s="101">
        <f t="shared" si="0"/>
        <v>0</v>
      </c>
      <c r="Q14" s="103"/>
    </row>
    <row r="15" spans="1:17">
      <c r="C15" s="93"/>
      <c r="D15" s="103"/>
      <c r="Q15" s="103"/>
    </row>
    <row r="16" spans="1:17">
      <c r="C16" s="136"/>
      <c r="Q16" s="103"/>
    </row>
    <row r="17" spans="2:6" s="81" customFormat="1" ht="13.5" thickBot="1">
      <c r="B17" s="107"/>
      <c r="C17" s="88" t="s">
        <v>25</v>
      </c>
      <c r="D17" s="139" t="s">
        <v>26</v>
      </c>
      <c r="E17" s="110" t="s">
        <v>27</v>
      </c>
      <c r="F17" s="110" t="s">
        <v>28</v>
      </c>
    </row>
    <row r="18" spans="2:6" s="112" customFormat="1">
      <c r="B18" s="42" t="s">
        <v>108</v>
      </c>
      <c r="C18" s="171">
        <f>'[2]ZPO Borz.'!AE6</f>
        <v>5314</v>
      </c>
      <c r="D18" s="171" t="s">
        <v>48</v>
      </c>
      <c r="E18" s="171" t="s">
        <v>48</v>
      </c>
      <c r="F18" s="172">
        <f>'[2]ZPO Borz.'!AG6</f>
        <v>30</v>
      </c>
    </row>
    <row r="19" spans="2:6" s="112" customFormat="1">
      <c r="B19" s="95" t="s">
        <v>109</v>
      </c>
      <c r="C19" s="171" t="s">
        <v>48</v>
      </c>
      <c r="D19" s="171" t="s">
        <v>48</v>
      </c>
      <c r="E19" s="171" t="s">
        <v>48</v>
      </c>
      <c r="F19" s="169">
        <f>'[2]ZPO Bysina'!AG6</f>
        <v>40</v>
      </c>
    </row>
    <row r="20" spans="2:6" s="112" customFormat="1">
      <c r="B20" s="95" t="s">
        <v>110</v>
      </c>
      <c r="C20" s="171" t="s">
        <v>48</v>
      </c>
      <c r="D20" s="171" t="s">
        <v>48</v>
      </c>
      <c r="E20" s="171" t="s">
        <v>48</v>
      </c>
      <c r="F20" s="169">
        <f>'[2]ZPO Drogina'!AG6</f>
        <v>37</v>
      </c>
    </row>
    <row r="21" spans="2:6" s="112" customFormat="1">
      <c r="B21" s="95" t="s">
        <v>111</v>
      </c>
      <c r="C21" s="171">
        <f>'[2]ZPO Głogoczów'!AE7</f>
        <v>11326.12</v>
      </c>
      <c r="D21" s="171" t="s">
        <v>48</v>
      </c>
      <c r="E21" s="171" t="s">
        <v>48</v>
      </c>
      <c r="F21" s="169">
        <f>'[2]ZPO Głogoczów'!AG7</f>
        <v>54</v>
      </c>
    </row>
    <row r="22" spans="2:6" s="112" customFormat="1">
      <c r="B22" s="95" t="s">
        <v>112</v>
      </c>
      <c r="C22" s="171" t="s">
        <v>48</v>
      </c>
      <c r="D22" s="171" t="s">
        <v>48</v>
      </c>
      <c r="E22" s="171" t="s">
        <v>48</v>
      </c>
      <c r="F22" s="169">
        <f>'[2]ZPO Jasienica'!AG8</f>
        <v>27</v>
      </c>
    </row>
    <row r="23" spans="2:6">
      <c r="B23" s="36" t="s">
        <v>114</v>
      </c>
      <c r="C23" s="171">
        <f>'[2]ZPO nr 1'!AE7</f>
        <v>380</v>
      </c>
      <c r="D23" s="171" t="s">
        <v>48</v>
      </c>
      <c r="E23" s="171" t="s">
        <v>48</v>
      </c>
      <c r="F23" s="170">
        <f>'[2]ZPO nr 1'!AG7</f>
        <v>16</v>
      </c>
    </row>
    <row r="24" spans="2:6">
      <c r="B24" s="40" t="s">
        <v>115</v>
      </c>
      <c r="C24" s="171">
        <f>'[2]ZPO Osieczany'!AE7</f>
        <v>7848.51</v>
      </c>
      <c r="D24" s="171" t="s">
        <v>48</v>
      </c>
      <c r="E24" s="171" t="s">
        <v>48</v>
      </c>
      <c r="F24" s="170">
        <f>'[2]ZPO Osieczany'!AG7</f>
        <v>34</v>
      </c>
    </row>
    <row r="25" spans="2:6">
      <c r="B25" s="95" t="s">
        <v>116</v>
      </c>
      <c r="C25" s="171">
        <f>'[2]ZPO Myslenice'!AE7</f>
        <v>1572</v>
      </c>
      <c r="D25" s="171" t="s">
        <v>48</v>
      </c>
      <c r="E25" s="171" t="s">
        <v>48</v>
      </c>
      <c r="F25" s="170">
        <f>'[2]ZPO Myslenice'!AG7</f>
        <v>30</v>
      </c>
    </row>
    <row r="26" spans="2:6" s="81" customFormat="1">
      <c r="B26" s="137" t="s">
        <v>29</v>
      </c>
      <c r="C26" s="173">
        <f>SUM(C18:C25)</f>
        <v>26440.630000000005</v>
      </c>
      <c r="D26" s="173"/>
      <c r="E26" s="173"/>
      <c r="F26" s="168">
        <f>SUM(F18:F25)</f>
        <v>268</v>
      </c>
    </row>
    <row r="27" spans="2:6">
      <c r="B27" s="123"/>
      <c r="D27" s="174"/>
    </row>
    <row r="29" spans="2:6">
      <c r="B29" s="123" t="s">
        <v>30</v>
      </c>
      <c r="D29" s="174"/>
    </row>
    <row r="153" spans="4:19"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</row>
    <row r="154" spans="4:19"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127"/>
      <c r="R154" s="127"/>
      <c r="S154" s="127"/>
    </row>
    <row r="155" spans="4:19"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</row>
    <row r="156" spans="4:19"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</row>
    <row r="157" spans="4:19"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</row>
    <row r="158" spans="4:19"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</row>
    <row r="159" spans="4:19"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</row>
    <row r="160" spans="4:19"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</row>
    <row r="161" spans="4:16"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</row>
    <row r="162" spans="4:16"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</row>
    <row r="163" spans="4:16"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</row>
    <row r="164" spans="4:16"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</row>
    <row r="165" spans="4:16"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</row>
    <row r="166" spans="4:16"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</row>
    <row r="167" spans="4:16"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</row>
    <row r="168" spans="4:16"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</row>
    <row r="169" spans="4:16"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</row>
    <row r="170" spans="4:16"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</row>
    <row r="171" spans="4:16"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</row>
    <row r="172" spans="4:16"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</row>
    <row r="173" spans="4:16"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</row>
    <row r="174" spans="4:16"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</row>
    <row r="175" spans="4:16"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</row>
    <row r="176" spans="4:16"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</row>
    <row r="177" spans="4:16"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</row>
    <row r="178" spans="4:16"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</row>
    <row r="179" spans="4:16"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</row>
    <row r="180" spans="4:16"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</row>
    <row r="181" spans="4:16"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</row>
    <row r="182" spans="4:16"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</row>
    <row r="183" spans="4:16"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</row>
    <row r="184" spans="4:16"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</row>
    <row r="185" spans="4:16"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</row>
    <row r="186" spans="4:16"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</row>
    <row r="187" spans="4:16"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</row>
    <row r="188" spans="4:16"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</row>
    <row r="189" spans="4:16"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</row>
    <row r="190" spans="4:16"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</row>
    <row r="191" spans="4:16"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</row>
    <row r="192" spans="4:16"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</row>
    <row r="193" spans="4:16"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</row>
    <row r="194" spans="4:16"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</row>
    <row r="195" spans="4:16"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</row>
    <row r="196" spans="4:16"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</row>
    <row r="197" spans="4:16"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</row>
    <row r="198" spans="4:16"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</row>
    <row r="199" spans="4:16"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</row>
    <row r="200" spans="4:16"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</row>
    <row r="201" spans="4:16"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</row>
    <row r="202" spans="4:16"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</row>
    <row r="203" spans="4:16"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</row>
    <row r="204" spans="4:16"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</row>
    <row r="205" spans="4:16"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</row>
    <row r="206" spans="4:16"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</row>
    <row r="207" spans="4:16"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</row>
    <row r="208" spans="4:16"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</row>
    <row r="209" spans="4:16"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</row>
    <row r="210" spans="4:16"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</row>
    <row r="211" spans="4:16"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</row>
    <row r="212" spans="4:16"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</row>
    <row r="213" spans="4:16"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</row>
    <row r="214" spans="4:16"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</row>
    <row r="215" spans="4:16"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</row>
    <row r="216" spans="4:16"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</row>
    <row r="217" spans="4:16"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</row>
    <row r="218" spans="4:16"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</row>
    <row r="219" spans="4:16"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</row>
    <row r="220" spans="4:16"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</row>
    <row r="221" spans="4:16"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</row>
    <row r="222" spans="4:16"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</row>
    <row r="223" spans="4:16"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</row>
    <row r="224" spans="4:16"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</row>
    <row r="225" spans="4:16"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</row>
    <row r="226" spans="4:16"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</row>
    <row r="227" spans="4:16"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</row>
    <row r="228" spans="4:16"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</row>
    <row r="229" spans="4:16"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</row>
    <row r="230" spans="4:16"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</row>
    <row r="231" spans="4:16"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</row>
    <row r="232" spans="4:16"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</row>
    <row r="233" spans="4:16"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</row>
    <row r="234" spans="4:16"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</row>
    <row r="235" spans="4:16"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</row>
    <row r="236" spans="4:16"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</row>
    <row r="237" spans="4:16"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</row>
    <row r="238" spans="4:16"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</row>
    <row r="239" spans="4:16"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</row>
    <row r="240" spans="4:16"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</row>
    <row r="241" spans="4:16"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</row>
    <row r="242" spans="4:16"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</row>
  </sheetData>
  <mergeCells count="22">
    <mergeCell ref="L4:L5"/>
    <mergeCell ref="G4:G5"/>
    <mergeCell ref="H4:H5"/>
    <mergeCell ref="I4:I5"/>
    <mergeCell ref="J4:J5"/>
    <mergeCell ref="K4:K5"/>
    <mergeCell ref="B2:C2"/>
    <mergeCell ref="D2:K2"/>
    <mergeCell ref="M2:P2"/>
    <mergeCell ref="A3:A5"/>
    <mergeCell ref="B3:B5"/>
    <mergeCell ref="C3:C5"/>
    <mergeCell ref="D3:E3"/>
    <mergeCell ref="F3:G3"/>
    <mergeCell ref="H3:I3"/>
    <mergeCell ref="J3:K3"/>
    <mergeCell ref="M4:N4"/>
    <mergeCell ref="O4:P4"/>
    <mergeCell ref="M3:P3"/>
    <mergeCell ref="D4:D5"/>
    <mergeCell ref="E4:E5"/>
    <mergeCell ref="F4:F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25FD4-B414-4042-928A-92909BFB9118}">
  <dimension ref="A1:T237"/>
  <sheetViews>
    <sheetView topLeftCell="B1" workbookViewId="0">
      <selection activeCell="J6" sqref="J6"/>
    </sheetView>
  </sheetViews>
  <sheetFormatPr defaultRowHeight="12.75"/>
  <cols>
    <col min="1" max="1" width="3.375" style="14" customWidth="1"/>
    <col min="2" max="2" width="15.375" style="14" customWidth="1"/>
    <col min="3" max="3" width="14.125" style="14" customWidth="1"/>
    <col min="4" max="4" width="13.375" style="14" customWidth="1"/>
    <col min="5" max="5" width="16.375" style="14" customWidth="1"/>
    <col min="6" max="6" width="14.875" style="14" customWidth="1"/>
    <col min="7" max="7" width="11.625" style="14" customWidth="1"/>
    <col min="8" max="8" width="11.875" style="14" customWidth="1"/>
    <col min="9" max="9" width="12" style="14" customWidth="1"/>
    <col min="10" max="10" width="11" style="14" customWidth="1"/>
    <col min="11" max="12" width="10.625" style="14" customWidth="1"/>
    <col min="13" max="14" width="14.5" style="14" customWidth="1"/>
    <col min="15" max="15" width="8.75" style="14" customWidth="1"/>
    <col min="16" max="16" width="14.375" style="14" customWidth="1"/>
    <col min="17" max="17" width="8.75" style="14" customWidth="1"/>
    <col min="18" max="18" width="17.125" style="14" customWidth="1"/>
    <col min="19" max="1026" width="8.625" style="14" customWidth="1"/>
    <col min="1027" max="16384" width="9" style="14"/>
  </cols>
  <sheetData>
    <row r="1" spans="1:18" ht="13.5" thickBot="1">
      <c r="A1" s="8"/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R1" s="8"/>
    </row>
    <row r="2" spans="1:18" ht="13.5" thickBot="1">
      <c r="A2" s="58"/>
      <c r="B2" s="349"/>
      <c r="C2" s="349"/>
      <c r="D2" s="350" t="s">
        <v>1</v>
      </c>
      <c r="E2" s="350"/>
      <c r="F2" s="350"/>
      <c r="G2" s="350"/>
      <c r="H2" s="350"/>
      <c r="I2" s="350"/>
      <c r="J2" s="350"/>
      <c r="K2" s="350"/>
      <c r="L2" s="59"/>
      <c r="M2" s="59"/>
      <c r="N2" s="351" t="s">
        <v>2</v>
      </c>
      <c r="O2" s="351"/>
      <c r="P2" s="351"/>
      <c r="Q2" s="351"/>
    </row>
    <row r="3" spans="1:18" ht="99.75" customHeight="1" thickBot="1">
      <c r="A3" s="352" t="s">
        <v>3</v>
      </c>
      <c r="B3" s="353" t="s">
        <v>4</v>
      </c>
      <c r="C3" s="353" t="s">
        <v>5</v>
      </c>
      <c r="D3" s="354" t="s">
        <v>6</v>
      </c>
      <c r="E3" s="354"/>
      <c r="F3" s="355" t="s">
        <v>44</v>
      </c>
      <c r="G3" s="355"/>
      <c r="H3" s="353" t="s">
        <v>7</v>
      </c>
      <c r="I3" s="353"/>
      <c r="J3" s="350" t="s">
        <v>8</v>
      </c>
      <c r="K3" s="350"/>
      <c r="L3" s="60" t="s">
        <v>70</v>
      </c>
      <c r="M3" s="5" t="s">
        <v>9</v>
      </c>
      <c r="N3" s="357" t="s">
        <v>10</v>
      </c>
      <c r="O3" s="357"/>
      <c r="P3" s="357"/>
      <c r="Q3" s="357"/>
    </row>
    <row r="4" spans="1:18" ht="34.5" customHeight="1" thickBot="1">
      <c r="A4" s="352"/>
      <c r="B4" s="353"/>
      <c r="C4" s="353"/>
      <c r="D4" s="358" t="s">
        <v>11</v>
      </c>
      <c r="E4" s="353" t="s">
        <v>12</v>
      </c>
      <c r="F4" s="353" t="s">
        <v>13</v>
      </c>
      <c r="G4" s="353" t="s">
        <v>12</v>
      </c>
      <c r="H4" s="353" t="s">
        <v>13</v>
      </c>
      <c r="I4" s="353" t="s">
        <v>12</v>
      </c>
      <c r="J4" s="360" t="s">
        <v>13</v>
      </c>
      <c r="K4" s="359" t="s">
        <v>12</v>
      </c>
      <c r="L4" s="61"/>
      <c r="M4" s="359" t="s">
        <v>12</v>
      </c>
      <c r="N4" s="356" t="s">
        <v>14</v>
      </c>
      <c r="O4" s="356"/>
      <c r="P4" s="356" t="s">
        <v>15</v>
      </c>
      <c r="Q4" s="356"/>
    </row>
    <row r="5" spans="1:18" ht="50.25" customHeight="1" thickBot="1">
      <c r="A5" s="352"/>
      <c r="B5" s="353"/>
      <c r="C5" s="353"/>
      <c r="D5" s="358"/>
      <c r="E5" s="353"/>
      <c r="F5" s="353"/>
      <c r="G5" s="353"/>
      <c r="H5" s="353"/>
      <c r="I5" s="353"/>
      <c r="J5" s="360"/>
      <c r="K5" s="359"/>
      <c r="L5" s="61"/>
      <c r="M5" s="359"/>
      <c r="N5" s="62" t="s">
        <v>13</v>
      </c>
      <c r="O5" s="63" t="s">
        <v>12</v>
      </c>
      <c r="P5" s="62" t="s">
        <v>13</v>
      </c>
      <c r="Q5" s="64" t="s">
        <v>12</v>
      </c>
      <c r="R5" s="41"/>
    </row>
    <row r="6" spans="1:18" s="67" customFormat="1" ht="33.950000000000003" customHeight="1">
      <c r="A6" s="65">
        <v>1</v>
      </c>
      <c r="B6" s="42" t="s">
        <v>74</v>
      </c>
      <c r="C6" s="40" t="s">
        <v>71</v>
      </c>
      <c r="D6" s="44">
        <f>'[3]PS Bęcz'!O6+'[3]SP Jaw'!O6+'[3]SP 3'!O6+'[3]SP 4'!O6+'[3]SP 5'!O6+'[3]SP 6'!O6+'[3]SP 7'!O6+'[3]SP 8'!O6+'[3]SP Trz'!O6+'[3]SP 1'!O9</f>
        <v>3075964.01</v>
      </c>
      <c r="E6" s="44">
        <f>'[3]SP 8'!P6</f>
        <v>7630.22</v>
      </c>
      <c r="F6" s="44">
        <f>'[3]PS Bęcz'!Q6+'[3]SP Jaw'!Q6+'[3]SP 1'!Q6+'[3]SP 3'!Q6+'[3]SP 4'!Q6+'[3]SP 5'!Q6+'[3]SP 6'!Q6+'[3]SP 7'!Q6+'[3]SP 8'!Q6+'[3]SP Trz'!Q6</f>
        <v>960509.76000000013</v>
      </c>
      <c r="G6" s="44" t="s">
        <v>48</v>
      </c>
      <c r="H6" s="44">
        <f>'[3]PS Bęcz'!S6+'[3]SP Jaw'!S6+'[3]SP 1'!S6+'[3]SP 3'!S6+'[3]SP 4'!S6+'[3]SP 5'!S6+'[3]SP 6'!S6+'[3]SP 7'!S6+'[3]SP 8'!S6+'[3]SP Trz'!S6</f>
        <v>1062910.8600000001</v>
      </c>
      <c r="I6" s="66" t="s">
        <v>48</v>
      </c>
      <c r="J6" s="66">
        <f>'[3]SP 8'!U6</f>
        <v>139.91999999999999</v>
      </c>
      <c r="K6" s="66" t="s">
        <v>48</v>
      </c>
      <c r="L6" s="66">
        <f>'[3]SP 7'!W6</f>
        <v>34633</v>
      </c>
      <c r="M6" s="66" t="s">
        <v>48</v>
      </c>
      <c r="N6" s="66">
        <f>'[3]PS Bęcz'!AA6+'[3]SP Jaw'!AA6+'[3]SP 1'!AA6+'[3]SP 3'!AA6+'[3]SP 5'!AA6+'[3]SP 6'!AA6+'[3]SP 7'!AA6+'[3]SP 8'!AA6+'[3]SP Trz'!AA6</f>
        <v>39820.48000000001</v>
      </c>
      <c r="O6" s="66" t="s">
        <v>48</v>
      </c>
      <c r="P6" s="66">
        <f>'[3]PS Bęcz'!AC6+'[3]SP Jaw'!AC6+'[3]SP 1'!AC6+'[3]SP 3'!AC6+'[3]SP 4'!AC6+'[3]SP 5'!AC6+'[3]SP 6'!AC6+'[3]SP 8'!AC6+'[3]SP Trz'!AC6</f>
        <v>61797.450000000004</v>
      </c>
      <c r="Q6" s="66" t="s">
        <v>48</v>
      </c>
    </row>
    <row r="7" spans="1:18">
      <c r="D7" s="51">
        <f>SUM(D6)</f>
        <v>3075964.01</v>
      </c>
      <c r="E7" s="51">
        <f t="shared" ref="E7:K7" si="0">SUM(E6:E6)</f>
        <v>7630.22</v>
      </c>
      <c r="F7" s="51">
        <f t="shared" si="0"/>
        <v>960509.76000000013</v>
      </c>
      <c r="G7" s="51">
        <f t="shared" si="0"/>
        <v>0</v>
      </c>
      <c r="H7" s="51">
        <f t="shared" si="0"/>
        <v>1062910.8600000001</v>
      </c>
      <c r="I7" s="51">
        <f t="shared" si="0"/>
        <v>0</v>
      </c>
      <c r="J7" s="51">
        <f t="shared" si="0"/>
        <v>139.91999999999999</v>
      </c>
      <c r="K7" s="51">
        <f t="shared" si="0"/>
        <v>0</v>
      </c>
      <c r="L7" s="51">
        <f>SUM(L6)</f>
        <v>34633</v>
      </c>
      <c r="M7" s="51">
        <f>SUM(M6:M6)</f>
        <v>0</v>
      </c>
      <c r="N7" s="51">
        <f>SUM(N6:N6)</f>
        <v>39820.48000000001</v>
      </c>
      <c r="O7" s="51">
        <f>SUM(O6:O6)</f>
        <v>0</v>
      </c>
      <c r="P7" s="51">
        <f>SUM(P6:P6)</f>
        <v>61797.450000000004</v>
      </c>
      <c r="Q7" s="51">
        <f>SUM(Q6:Q6)</f>
        <v>0</v>
      </c>
      <c r="R7" s="52"/>
    </row>
    <row r="8" spans="1:18">
      <c r="C8" s="41"/>
      <c r="D8" s="52"/>
      <c r="R8" s="52"/>
    </row>
    <row r="9" spans="1:18">
      <c r="C9" s="53"/>
      <c r="R9" s="52"/>
    </row>
    <row r="10" spans="1:18" s="8" customFormat="1">
      <c r="B10" s="4"/>
      <c r="C10" s="5" t="s">
        <v>25</v>
      </c>
      <c r="D10" s="6" t="s">
        <v>26</v>
      </c>
      <c r="E10" s="7" t="s">
        <v>27</v>
      </c>
      <c r="F10" s="68" t="s">
        <v>28</v>
      </c>
      <c r="G10" s="7" t="s">
        <v>72</v>
      </c>
    </row>
    <row r="11" spans="1:18" s="12" customFormat="1" ht="14.25">
      <c r="B11" s="9" t="s">
        <v>73</v>
      </c>
      <c r="C11" s="10"/>
      <c r="D11" s="11"/>
      <c r="E11" s="11">
        <f>L6</f>
        <v>34633</v>
      </c>
      <c r="F11" s="69">
        <f>'[3]PS Bęcz'!AG6+'[3]SP Jaw'!AG6+'[3]SP 1'!AG6+'[3]SP 3'!AG6+'[3]SP 4'!AG6+'[3]SP 5'!AG6+'[3]SP 6'!AG6+'[3]SP 7'!AG6+'[3]SP 8'!AG6+'[3]SP Trz'!AG6</f>
        <v>180</v>
      </c>
      <c r="G11" s="70">
        <f>'[3]PS Bęcz'!AE6+'[3]SP Jaw'!AE6+'[3]SP 1'!AE6+'[3]SP 3'!AE6+'[3]SP 4'!AE6+'[3]SP 6'!AE6+'[3]SP 8'!AE6+'[3]SP Trz'!AE6</f>
        <v>10239.06</v>
      </c>
    </row>
    <row r="12" spans="1:18" s="12" customFormat="1">
      <c r="B12" s="9" t="s">
        <v>16</v>
      </c>
      <c r="C12" s="10"/>
      <c r="D12" s="11"/>
      <c r="E12" s="9"/>
      <c r="F12" s="69"/>
      <c r="G12" s="9"/>
    </row>
    <row r="13" spans="1:18" s="12" customFormat="1">
      <c r="B13" s="9" t="s">
        <v>17</v>
      </c>
      <c r="C13" s="10"/>
      <c r="D13" s="11"/>
      <c r="E13" s="9"/>
      <c r="F13" s="69"/>
      <c r="G13" s="9"/>
    </row>
    <row r="14" spans="1:18" s="12" customFormat="1">
      <c r="B14" s="7" t="s">
        <v>18</v>
      </c>
      <c r="C14" s="10"/>
      <c r="D14" s="11"/>
      <c r="E14" s="9"/>
      <c r="F14" s="69"/>
      <c r="G14" s="9"/>
    </row>
    <row r="15" spans="1:18">
      <c r="B15" s="7" t="s">
        <v>19</v>
      </c>
      <c r="C15" s="13"/>
      <c r="D15" s="13"/>
      <c r="E15" s="13"/>
      <c r="F15" s="71"/>
      <c r="G15" s="15"/>
    </row>
    <row r="16" spans="1:18">
      <c r="B16" s="54" t="s">
        <v>20</v>
      </c>
      <c r="C16" s="13"/>
      <c r="D16" s="13"/>
      <c r="E16" s="13"/>
      <c r="F16" s="71"/>
      <c r="G16" s="15"/>
    </row>
    <row r="17" spans="2:7">
      <c r="B17" s="7" t="s">
        <v>21</v>
      </c>
      <c r="C17" s="13"/>
      <c r="D17" s="13"/>
      <c r="E17" s="13"/>
      <c r="F17" s="71"/>
      <c r="G17" s="15"/>
    </row>
    <row r="18" spans="2:7">
      <c r="B18" s="7" t="s">
        <v>22</v>
      </c>
      <c r="C18" s="15"/>
      <c r="D18" s="15"/>
      <c r="E18" s="72"/>
      <c r="F18" s="73"/>
      <c r="G18" s="15"/>
    </row>
    <row r="19" spans="2:7" s="8" customFormat="1">
      <c r="B19" s="55" t="s">
        <v>23</v>
      </c>
      <c r="C19" s="56"/>
      <c r="D19" s="56"/>
      <c r="E19" s="56"/>
      <c r="F19" s="74"/>
      <c r="G19" s="7"/>
    </row>
    <row r="20" spans="2:7" s="8" customFormat="1">
      <c r="B20" s="7" t="s">
        <v>24</v>
      </c>
      <c r="C20" s="57"/>
      <c r="D20" s="57"/>
      <c r="E20" s="57"/>
      <c r="F20" s="68"/>
      <c r="G20" s="7"/>
    </row>
    <row r="21" spans="2:7">
      <c r="B21" s="16" t="s">
        <v>29</v>
      </c>
      <c r="C21" s="75"/>
      <c r="D21" s="75"/>
      <c r="E21" s="75"/>
      <c r="F21" s="75"/>
      <c r="G21" s="15"/>
    </row>
    <row r="22" spans="2:7">
      <c r="B22" s="17"/>
      <c r="D22" s="75"/>
    </row>
    <row r="24" spans="2:7">
      <c r="B24" s="17" t="s">
        <v>30</v>
      </c>
      <c r="D24" s="75"/>
    </row>
    <row r="148" spans="4:20"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</row>
    <row r="149" spans="4:20"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76"/>
      <c r="S149" s="76"/>
      <c r="T149" s="76"/>
    </row>
    <row r="150" spans="4:20"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</row>
    <row r="151" spans="4:20"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</row>
    <row r="152" spans="4:20"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</row>
    <row r="153" spans="4:20"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</row>
    <row r="154" spans="4:20"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</row>
    <row r="155" spans="4:20"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</row>
    <row r="156" spans="4:20"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</row>
    <row r="157" spans="4:20"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</row>
    <row r="158" spans="4:20"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</row>
    <row r="159" spans="4:20"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</row>
    <row r="160" spans="4:20"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</row>
    <row r="161" spans="4:17"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</row>
    <row r="162" spans="4:17"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</row>
    <row r="163" spans="4:17"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</row>
    <row r="164" spans="4:17"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</row>
    <row r="165" spans="4:17"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</row>
    <row r="166" spans="4:17"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</row>
    <row r="167" spans="4:17"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</row>
    <row r="168" spans="4:17"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</row>
    <row r="169" spans="4:17"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</row>
    <row r="170" spans="4:17"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</row>
    <row r="171" spans="4:17"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</row>
    <row r="172" spans="4:17"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</row>
    <row r="173" spans="4:17"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</row>
    <row r="174" spans="4:17"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</row>
    <row r="175" spans="4:17"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</row>
    <row r="176" spans="4:17"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</row>
    <row r="177" spans="4:17"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</row>
    <row r="178" spans="4:17"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</row>
    <row r="179" spans="4:17"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</row>
    <row r="180" spans="4:17"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</row>
    <row r="181" spans="4:17"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</row>
    <row r="182" spans="4:17"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</row>
    <row r="183" spans="4:17"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</row>
    <row r="184" spans="4:17"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</row>
    <row r="185" spans="4:17"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</row>
    <row r="186" spans="4:17"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</row>
    <row r="187" spans="4:17"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</row>
    <row r="188" spans="4:17"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</row>
    <row r="189" spans="4:17"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</row>
    <row r="190" spans="4:17"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</row>
    <row r="191" spans="4:17"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</row>
    <row r="192" spans="4:17"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</row>
    <row r="193" spans="4:17"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</row>
    <row r="194" spans="4:17"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</row>
    <row r="195" spans="4:17"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</row>
    <row r="196" spans="4:17"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</row>
    <row r="197" spans="4:17"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</row>
    <row r="198" spans="4:17"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</row>
    <row r="199" spans="4:17"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</row>
    <row r="200" spans="4:17"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</row>
    <row r="201" spans="4:17"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</row>
    <row r="202" spans="4:17"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</row>
    <row r="203" spans="4:17"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</row>
    <row r="204" spans="4:17"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</row>
    <row r="205" spans="4:17"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</row>
    <row r="206" spans="4:17"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</row>
    <row r="207" spans="4:17"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</row>
    <row r="208" spans="4:17"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</row>
    <row r="209" spans="4:17"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</row>
    <row r="210" spans="4:17"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</row>
    <row r="211" spans="4:17"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</row>
    <row r="212" spans="4:17"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</row>
    <row r="213" spans="4:17"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</row>
    <row r="214" spans="4:17"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</row>
    <row r="215" spans="4:17"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</row>
    <row r="216" spans="4:17"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</row>
    <row r="217" spans="4:17"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</row>
    <row r="218" spans="4:17"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</row>
    <row r="219" spans="4:17"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</row>
    <row r="220" spans="4:17"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</row>
    <row r="221" spans="4:17"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</row>
    <row r="222" spans="4:17"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</row>
    <row r="223" spans="4:17"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</row>
    <row r="224" spans="4:17"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</row>
    <row r="225" spans="4:17"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</row>
    <row r="226" spans="4:17"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</row>
    <row r="227" spans="4:17"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</row>
    <row r="228" spans="4:17"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</row>
    <row r="229" spans="4:17"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</row>
    <row r="230" spans="4:17"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</row>
    <row r="231" spans="4:17"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</row>
    <row r="232" spans="4:17"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</row>
    <row r="233" spans="4:17"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</row>
    <row r="234" spans="4:17"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</row>
    <row r="235" spans="4:17"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</row>
    <row r="236" spans="4:17"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</row>
    <row r="237" spans="4:17"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</row>
  </sheetData>
  <mergeCells count="22">
    <mergeCell ref="M4:M5"/>
    <mergeCell ref="G4:G5"/>
    <mergeCell ref="H4:H5"/>
    <mergeCell ref="I4:I5"/>
    <mergeCell ref="J4:J5"/>
    <mergeCell ref="K4:K5"/>
    <mergeCell ref="B2:C2"/>
    <mergeCell ref="D2:K2"/>
    <mergeCell ref="N2:Q2"/>
    <mergeCell ref="A3:A5"/>
    <mergeCell ref="B3:B5"/>
    <mergeCell ref="C3:C5"/>
    <mergeCell ref="D3:E3"/>
    <mergeCell ref="F3:G3"/>
    <mergeCell ref="H3:I3"/>
    <mergeCell ref="J3:K3"/>
    <mergeCell ref="N4:O4"/>
    <mergeCell ref="P4:Q4"/>
    <mergeCell ref="N3:Q3"/>
    <mergeCell ref="D4:D5"/>
    <mergeCell ref="E4:E5"/>
    <mergeCell ref="F4:F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4A66C-0794-4A47-930C-8B7B4790DF60}">
  <dimension ref="A1:T249"/>
  <sheetViews>
    <sheetView topLeftCell="A13" workbookViewId="0">
      <selection activeCell="F37" sqref="F37"/>
    </sheetView>
  </sheetViews>
  <sheetFormatPr defaultRowHeight="12.75"/>
  <cols>
    <col min="1" max="1" width="3.375" style="67" customWidth="1"/>
    <col min="2" max="2" width="15.375" style="67" customWidth="1"/>
    <col min="3" max="3" width="11.125" style="100" customWidth="1"/>
    <col min="4" max="4" width="13.375" style="100" customWidth="1"/>
    <col min="5" max="5" width="12.25" style="100" customWidth="1"/>
    <col min="6" max="6" width="14.875" style="67" customWidth="1"/>
    <col min="7" max="7" width="11.625" style="67" customWidth="1"/>
    <col min="8" max="8" width="11.875" style="67" customWidth="1"/>
    <col min="9" max="9" width="12" style="67" customWidth="1"/>
    <col min="10" max="10" width="12.625" style="67" customWidth="1"/>
    <col min="11" max="11" width="10.625" style="67" customWidth="1"/>
    <col min="12" max="12" width="10.625" style="105" customWidth="1"/>
    <col min="13" max="13" width="14.5" style="67" customWidth="1"/>
    <col min="14" max="14" width="11.625" style="67" customWidth="1"/>
    <col min="15" max="15" width="8.75" style="67" customWidth="1"/>
    <col min="16" max="16" width="13.125" style="67" customWidth="1"/>
    <col min="17" max="17" width="8.75" style="67" customWidth="1"/>
    <col min="18" max="18" width="17.125" style="67" customWidth="1"/>
    <col min="19" max="1026" width="8.625" style="67" customWidth="1"/>
    <col min="1027" max="16384" width="9" style="67"/>
  </cols>
  <sheetData>
    <row r="1" spans="1:18" ht="13.5" thickBot="1">
      <c r="A1" s="81"/>
      <c r="B1" s="81" t="s">
        <v>87</v>
      </c>
      <c r="C1" s="82"/>
      <c r="D1" s="82"/>
      <c r="E1" s="82"/>
      <c r="F1" s="81"/>
      <c r="G1" s="81"/>
      <c r="H1" s="81"/>
      <c r="I1" s="81"/>
      <c r="J1" s="81"/>
      <c r="K1" s="81"/>
      <c r="L1" s="83"/>
      <c r="M1" s="81"/>
      <c r="R1" s="81"/>
    </row>
    <row r="2" spans="1:18" ht="13.5" thickBot="1">
      <c r="A2" s="84"/>
      <c r="B2" s="337"/>
      <c r="C2" s="337"/>
      <c r="D2" s="338" t="s">
        <v>1</v>
      </c>
      <c r="E2" s="338"/>
      <c r="F2" s="338"/>
      <c r="G2" s="338"/>
      <c r="H2" s="338"/>
      <c r="I2" s="338"/>
      <c r="J2" s="338"/>
      <c r="K2" s="338"/>
      <c r="L2" s="85"/>
      <c r="M2" s="86"/>
      <c r="N2" s="339" t="s">
        <v>2</v>
      </c>
      <c r="O2" s="339"/>
      <c r="P2" s="339"/>
      <c r="Q2" s="339"/>
    </row>
    <row r="3" spans="1:18" ht="67.5" customHeight="1" thickBot="1">
      <c r="A3" s="340" t="s">
        <v>3</v>
      </c>
      <c r="B3" s="341" t="s">
        <v>4</v>
      </c>
      <c r="C3" s="341" t="s">
        <v>5</v>
      </c>
      <c r="D3" s="342" t="s">
        <v>6</v>
      </c>
      <c r="E3" s="342"/>
      <c r="F3" s="343" t="s">
        <v>44</v>
      </c>
      <c r="G3" s="343"/>
      <c r="H3" s="341" t="s">
        <v>7</v>
      </c>
      <c r="I3" s="341"/>
      <c r="J3" s="338" t="s">
        <v>8</v>
      </c>
      <c r="K3" s="338"/>
      <c r="L3" s="87" t="s">
        <v>88</v>
      </c>
      <c r="M3" s="88" t="s">
        <v>9</v>
      </c>
      <c r="N3" s="346" t="s">
        <v>10</v>
      </c>
      <c r="O3" s="346"/>
      <c r="P3" s="346"/>
      <c r="Q3" s="346"/>
    </row>
    <row r="4" spans="1:18" ht="34.5" customHeight="1" thickBot="1">
      <c r="A4" s="340"/>
      <c r="B4" s="341"/>
      <c r="C4" s="341"/>
      <c r="D4" s="347" t="s">
        <v>11</v>
      </c>
      <c r="E4" s="341" t="s">
        <v>12</v>
      </c>
      <c r="F4" s="341" t="s">
        <v>13</v>
      </c>
      <c r="G4" s="341" t="s">
        <v>12</v>
      </c>
      <c r="H4" s="341" t="s">
        <v>13</v>
      </c>
      <c r="I4" s="341" t="s">
        <v>12</v>
      </c>
      <c r="J4" s="344" t="s">
        <v>13</v>
      </c>
      <c r="K4" s="348" t="s">
        <v>12</v>
      </c>
      <c r="L4" s="89" t="s">
        <v>89</v>
      </c>
      <c r="M4" s="348" t="s">
        <v>12</v>
      </c>
      <c r="N4" s="345" t="s">
        <v>14</v>
      </c>
      <c r="O4" s="345"/>
      <c r="P4" s="345" t="s">
        <v>15</v>
      </c>
      <c r="Q4" s="345"/>
    </row>
    <row r="5" spans="1:18" ht="33.75" customHeight="1" thickBot="1">
      <c r="A5" s="340"/>
      <c r="B5" s="341"/>
      <c r="C5" s="341"/>
      <c r="D5" s="347"/>
      <c r="E5" s="341"/>
      <c r="F5" s="341"/>
      <c r="G5" s="341"/>
      <c r="H5" s="341"/>
      <c r="I5" s="341"/>
      <c r="J5" s="344"/>
      <c r="K5" s="348"/>
      <c r="L5" s="89"/>
      <c r="M5" s="348"/>
      <c r="N5" s="90" t="s">
        <v>13</v>
      </c>
      <c r="O5" s="91" t="s">
        <v>12</v>
      </c>
      <c r="P5" s="90" t="s">
        <v>13</v>
      </c>
      <c r="Q5" s="92" t="s">
        <v>12</v>
      </c>
      <c r="R5" s="93"/>
    </row>
    <row r="6" spans="1:18" ht="33.950000000000003" customHeight="1">
      <c r="A6" s="65">
        <v>1</v>
      </c>
      <c r="B6" s="42" t="s">
        <v>90</v>
      </c>
      <c r="C6" s="40"/>
      <c r="D6" s="44">
        <f>'[4]SP Bęcz.'!O6</f>
        <v>373657.29</v>
      </c>
      <c r="E6" s="44" t="s">
        <v>48</v>
      </c>
      <c r="F6" s="44">
        <f>'[4]SP Bęcz.'!Q6</f>
        <v>80564.73</v>
      </c>
      <c r="G6" s="44" t="s">
        <v>48</v>
      </c>
      <c r="H6" s="44">
        <f>'[4]SP Bęcz.'!S6</f>
        <v>43231.94</v>
      </c>
      <c r="I6" s="66" t="s">
        <v>48</v>
      </c>
      <c r="J6" s="66">
        <f>'[4]SP Bęcz.'!U6</f>
        <v>70485.440000000002</v>
      </c>
      <c r="K6" s="66" t="s">
        <v>48</v>
      </c>
      <c r="L6" s="94">
        <f>'[4]SP Bęcz.'!W6</f>
        <v>17353.509999999998</v>
      </c>
      <c r="M6" s="66" t="s">
        <v>48</v>
      </c>
      <c r="N6" s="66">
        <f>'[4]SP Bęcz.'!AA6</f>
        <v>4903.78</v>
      </c>
      <c r="O6" s="66" t="s">
        <v>48</v>
      </c>
      <c r="P6" s="66">
        <f>'[4]SP Bęcz.'!AC6</f>
        <v>30292.78</v>
      </c>
      <c r="Q6" s="66" t="s">
        <v>48</v>
      </c>
    </row>
    <row r="7" spans="1:18">
      <c r="A7" s="95">
        <v>2</v>
      </c>
      <c r="B7" s="95" t="s">
        <v>91</v>
      </c>
      <c r="C7" s="95"/>
      <c r="D7" s="45">
        <f>'[4]SP Jawornik'!O8</f>
        <v>3539895.7</v>
      </c>
      <c r="E7" s="45" t="s">
        <v>48</v>
      </c>
      <c r="F7" s="45">
        <f>'[4]SP Jawornik'!Q8</f>
        <v>136274.79</v>
      </c>
      <c r="G7" s="45" t="s">
        <v>48</v>
      </c>
      <c r="H7" s="45">
        <f>'[4]SP Jawornik'!S8</f>
        <v>459061.28</v>
      </c>
      <c r="I7" s="45" t="s">
        <v>48</v>
      </c>
      <c r="J7" s="45">
        <f>'[4]SP Jawornik'!U8</f>
        <v>155155.24</v>
      </c>
      <c r="K7" s="45" t="s">
        <v>48</v>
      </c>
      <c r="L7" s="46" t="s">
        <v>48</v>
      </c>
      <c r="M7" s="45" t="s">
        <v>48</v>
      </c>
      <c r="N7" s="45">
        <f>'[4]SP Jawornik'!AA8</f>
        <v>26059</v>
      </c>
      <c r="O7" s="45" t="s">
        <v>48</v>
      </c>
      <c r="P7" s="45">
        <f>'[4]SP Jawornik'!AC8</f>
        <v>19239.990000000002</v>
      </c>
      <c r="Q7" s="45" t="s">
        <v>48</v>
      </c>
    </row>
    <row r="8" spans="1:18" ht="13.5" thickBot="1">
      <c r="A8" s="95">
        <v>3</v>
      </c>
      <c r="B8" s="95" t="s">
        <v>92</v>
      </c>
      <c r="C8" s="95"/>
      <c r="D8" s="45">
        <f>'[4]SP Krzyszk'!O8</f>
        <v>1876109.01</v>
      </c>
      <c r="E8" s="45" t="s">
        <v>48</v>
      </c>
      <c r="F8" s="45">
        <f>'[4]SP Krzyszk'!Q8</f>
        <v>902613.38</v>
      </c>
      <c r="G8" s="45" t="s">
        <v>48</v>
      </c>
      <c r="H8" s="45">
        <f>'[4]SP Krzyszk'!S8</f>
        <v>593174.31999999995</v>
      </c>
      <c r="I8" s="45" t="s">
        <v>48</v>
      </c>
      <c r="J8" s="45">
        <f>'[4]SP Krzyszk'!U8</f>
        <v>165770.01</v>
      </c>
      <c r="K8" s="45" t="s">
        <v>48</v>
      </c>
      <c r="L8" s="46" t="s">
        <v>48</v>
      </c>
      <c r="M8" s="45" t="s">
        <v>48</v>
      </c>
      <c r="N8" s="45">
        <f>'[4]SP Krzyszk'!AA6</f>
        <v>69038.100000000006</v>
      </c>
      <c r="O8" s="45" t="s">
        <v>48</v>
      </c>
      <c r="P8" s="45">
        <f>'[4]SP Krzyszk'!AC6</f>
        <v>19208.04</v>
      </c>
      <c r="Q8" s="45" t="s">
        <v>48</v>
      </c>
      <c r="R8" s="96"/>
    </row>
    <row r="9" spans="1:18">
      <c r="A9" s="65">
        <v>4</v>
      </c>
      <c r="B9" s="95" t="s">
        <v>93</v>
      </c>
      <c r="C9" s="95"/>
      <c r="D9" s="45">
        <f>'[4]SP nr 1'!O7</f>
        <v>2070853.25</v>
      </c>
      <c r="E9" s="45" t="s">
        <v>48</v>
      </c>
      <c r="F9" s="45">
        <f>'[4]SP nr 1'!Q7</f>
        <v>214394.06</v>
      </c>
      <c r="G9" s="45" t="s">
        <v>48</v>
      </c>
      <c r="H9" s="45">
        <f>'[4]SP nr 1'!S7</f>
        <v>258952.36</v>
      </c>
      <c r="I9" s="45" t="s">
        <v>48</v>
      </c>
      <c r="J9" s="45">
        <f>'[4]SP nr 1'!U7</f>
        <v>152093.01</v>
      </c>
      <c r="K9" s="45" t="s">
        <v>48</v>
      </c>
      <c r="L9" s="46">
        <f>'[4]SP nr 1'!W7</f>
        <v>5000</v>
      </c>
      <c r="M9" s="45" t="s">
        <v>48</v>
      </c>
      <c r="N9" s="45">
        <f>'[4]SP nr 1'!AA7</f>
        <v>50748.59</v>
      </c>
      <c r="O9" s="45" t="s">
        <v>48</v>
      </c>
      <c r="P9" s="45">
        <f>'[4]SP nr 1'!AC7</f>
        <v>15598.5</v>
      </c>
      <c r="Q9" s="45" t="s">
        <v>48</v>
      </c>
      <c r="R9" s="96"/>
    </row>
    <row r="10" spans="1:18">
      <c r="A10" s="95">
        <v>5</v>
      </c>
      <c r="B10" s="95" t="s">
        <v>94</v>
      </c>
      <c r="C10" s="95"/>
      <c r="D10" s="45">
        <f>'[4]SP nr 2'!O7</f>
        <v>1723621.42</v>
      </c>
      <c r="E10" s="45" t="s">
        <v>48</v>
      </c>
      <c r="F10" s="45">
        <f>'[4]SP nr 2'!Q7</f>
        <v>3529230.73</v>
      </c>
      <c r="G10" s="45" t="s">
        <v>48</v>
      </c>
      <c r="H10" s="45">
        <f>'[4]SP nr 2'!S7</f>
        <v>186167.05</v>
      </c>
      <c r="I10" s="45" t="s">
        <v>48</v>
      </c>
      <c r="J10" s="45">
        <f>'[4]SP nr 2'!U7</f>
        <v>202817.23</v>
      </c>
      <c r="K10" s="45" t="s">
        <v>48</v>
      </c>
      <c r="L10" s="46" t="s">
        <v>48</v>
      </c>
      <c r="M10" s="45" t="s">
        <v>48</v>
      </c>
      <c r="N10" s="45">
        <f>'[4]SP nr 2'!AA7</f>
        <v>22101.65</v>
      </c>
      <c r="O10" s="45" t="s">
        <v>48</v>
      </c>
      <c r="P10" s="45">
        <f>'[4]SP nr 2'!AC6</f>
        <v>142690.37</v>
      </c>
      <c r="Q10" s="45" t="s">
        <v>48</v>
      </c>
      <c r="R10" s="96"/>
    </row>
    <row r="11" spans="1:18" ht="13.5" thickBot="1">
      <c r="A11" s="95">
        <v>6</v>
      </c>
      <c r="B11" s="95" t="s">
        <v>95</v>
      </c>
      <c r="C11" s="95"/>
      <c r="D11" s="45">
        <f>'[4]SP nr 3'!O7</f>
        <v>3557747.84</v>
      </c>
      <c r="E11" s="45" t="s">
        <v>48</v>
      </c>
      <c r="F11" s="45">
        <f>'[4]SP nr 3'!Q7</f>
        <v>2569736.8499999996</v>
      </c>
      <c r="G11" s="45" t="s">
        <v>48</v>
      </c>
      <c r="H11" s="45">
        <f>'[4]SP nr 3'!S7</f>
        <v>89347</v>
      </c>
      <c r="I11" s="45" t="s">
        <v>48</v>
      </c>
      <c r="J11" s="45">
        <f>'[4]SP nr 3'!U7</f>
        <v>407354.86</v>
      </c>
      <c r="K11" s="45" t="s">
        <v>48</v>
      </c>
      <c r="L11" s="46">
        <f>'[4]SP nr 3'!W7</f>
        <v>392376.43</v>
      </c>
      <c r="M11" s="45" t="s">
        <v>48</v>
      </c>
      <c r="N11" s="45">
        <f>'[4]SP nr 3'!AA7</f>
        <v>74730.2</v>
      </c>
      <c r="O11" s="45" t="s">
        <v>48</v>
      </c>
      <c r="P11" s="45">
        <f>'[4]SP nr 3'!AC7</f>
        <v>12295.94</v>
      </c>
      <c r="Q11" s="45" t="s">
        <v>48</v>
      </c>
      <c r="R11" s="96"/>
    </row>
    <row r="12" spans="1:18">
      <c r="A12" s="65">
        <v>7</v>
      </c>
      <c r="B12" s="36" t="s">
        <v>96</v>
      </c>
      <c r="C12" s="40"/>
      <c r="D12" s="45">
        <f>'[4]SP nr 4'!O8</f>
        <v>3389994.19</v>
      </c>
      <c r="E12" s="45" t="s">
        <v>48</v>
      </c>
      <c r="F12" s="45">
        <f>'[4]SP nr 4'!Q8</f>
        <v>811706.22</v>
      </c>
      <c r="G12" s="45" t="s">
        <v>48</v>
      </c>
      <c r="H12" s="45">
        <f>'[4]SP nr 4'!S8</f>
        <v>713944.84</v>
      </c>
      <c r="I12" s="45" t="s">
        <v>48</v>
      </c>
      <c r="J12" s="45">
        <f>'[4]SP nr 4'!U8</f>
        <v>244253.92</v>
      </c>
      <c r="K12" s="45" t="s">
        <v>48</v>
      </c>
      <c r="L12" s="46">
        <f>'[4]SP nr 4'!W8</f>
        <v>4500</v>
      </c>
      <c r="M12" s="45" t="s">
        <v>48</v>
      </c>
      <c r="N12" s="45">
        <f>'[4]SP nr 4'!AA8</f>
        <v>120243.11</v>
      </c>
      <c r="O12" s="45" t="s">
        <v>48</v>
      </c>
      <c r="P12" s="45">
        <f>'[4]SP nr 4'!AC8</f>
        <v>78009.33</v>
      </c>
      <c r="Q12" s="45" t="s">
        <v>48</v>
      </c>
      <c r="R12" s="96"/>
    </row>
    <row r="13" spans="1:18">
      <c r="A13" s="95">
        <v>8</v>
      </c>
      <c r="B13" s="40" t="s">
        <v>97</v>
      </c>
      <c r="C13" s="40"/>
      <c r="D13" s="45">
        <f>'[4]SP nr 6'!O7</f>
        <v>1049437.8899999999</v>
      </c>
      <c r="E13" s="45" t="s">
        <v>48</v>
      </c>
      <c r="F13" s="45">
        <f>'[4]SP nr 6'!Q7</f>
        <v>46748.13</v>
      </c>
      <c r="G13" s="45" t="s">
        <v>48</v>
      </c>
      <c r="H13" s="45" t="s">
        <v>48</v>
      </c>
      <c r="I13" s="45" t="s">
        <v>48</v>
      </c>
      <c r="J13" s="45" t="s">
        <v>48</v>
      </c>
      <c r="K13" s="45" t="s">
        <v>48</v>
      </c>
      <c r="L13" s="46" t="s">
        <v>48</v>
      </c>
      <c r="M13" s="45" t="s">
        <v>48</v>
      </c>
      <c r="N13" s="45">
        <f>'[4]SP nr 6'!AA7</f>
        <v>27247.93</v>
      </c>
      <c r="O13" s="45" t="s">
        <v>48</v>
      </c>
      <c r="P13" s="45">
        <f>'[4]SP nr 6'!AC7</f>
        <v>2970</v>
      </c>
      <c r="Q13" s="45" t="s">
        <v>48</v>
      </c>
      <c r="R13" s="96"/>
    </row>
    <row r="14" spans="1:18" ht="13.5" thickBot="1">
      <c r="A14" s="95">
        <v>9</v>
      </c>
      <c r="B14" s="95" t="s">
        <v>98</v>
      </c>
      <c r="C14" s="95"/>
      <c r="D14" s="45">
        <f>'[4]SP Polanka'!O7</f>
        <v>2733395.27</v>
      </c>
      <c r="E14" s="45" t="s">
        <v>48</v>
      </c>
      <c r="F14" s="45">
        <f>'[4]SP Polanka'!Q7</f>
        <v>469820.11</v>
      </c>
      <c r="G14" s="45" t="s">
        <v>48</v>
      </c>
      <c r="H14" s="45">
        <f>'[4]SP Polanka'!S7</f>
        <v>17130.599999999999</v>
      </c>
      <c r="I14" s="45" t="s">
        <v>48</v>
      </c>
      <c r="J14" s="45">
        <f>'[4]SP Polanka'!U7</f>
        <v>61037.279999999999</v>
      </c>
      <c r="K14" s="45" t="s">
        <v>48</v>
      </c>
      <c r="L14" s="46" t="s">
        <v>48</v>
      </c>
      <c r="M14" s="45" t="s">
        <v>48</v>
      </c>
      <c r="N14" s="45">
        <f>'[4]SP Polanka'!AA7</f>
        <v>66780.070000000007</v>
      </c>
      <c r="O14" s="45" t="s">
        <v>48</v>
      </c>
      <c r="P14" s="45">
        <f>'[4]SP Polanka'!AC7</f>
        <v>5000</v>
      </c>
      <c r="Q14" s="45" t="s">
        <v>48</v>
      </c>
      <c r="R14" s="96"/>
    </row>
    <row r="15" spans="1:18">
      <c r="A15" s="65">
        <v>10</v>
      </c>
      <c r="B15" s="95" t="s">
        <v>99</v>
      </c>
      <c r="C15" s="95"/>
      <c r="D15" s="45">
        <f>'[4]SP Poręba'!O7</f>
        <v>508116.81</v>
      </c>
      <c r="E15" s="45" t="s">
        <v>48</v>
      </c>
      <c r="F15" s="45">
        <f>'[4]SP Poręba'!Q7</f>
        <v>379510.44</v>
      </c>
      <c r="G15" s="45" t="s">
        <v>48</v>
      </c>
      <c r="H15" s="45">
        <f>'[4]SP Poręba'!S7</f>
        <v>217442.7</v>
      </c>
      <c r="I15" s="45" t="s">
        <v>48</v>
      </c>
      <c r="J15" s="45">
        <f>'[4]SP Poręba'!U7</f>
        <v>52836</v>
      </c>
      <c r="K15" s="45" t="s">
        <v>48</v>
      </c>
      <c r="L15" s="46" t="s">
        <v>48</v>
      </c>
      <c r="M15" s="45" t="s">
        <v>48</v>
      </c>
      <c r="N15" s="45">
        <f>'[4]SP Poręba'!AA7</f>
        <v>42349.279999999999</v>
      </c>
      <c r="O15" s="45" t="s">
        <v>48</v>
      </c>
      <c r="P15" s="45">
        <f>'[4]SP Poręba'!AC7</f>
        <v>3049</v>
      </c>
      <c r="Q15" s="45" t="s">
        <v>48</v>
      </c>
      <c r="R15" s="96"/>
    </row>
    <row r="16" spans="1:18">
      <c r="A16" s="95">
        <v>11</v>
      </c>
      <c r="B16" s="95" t="s">
        <v>100</v>
      </c>
      <c r="C16" s="95"/>
      <c r="D16" s="45">
        <f>'[4]SP Trzemesna'!O10</f>
        <v>4787048.74</v>
      </c>
      <c r="E16" s="45" t="s">
        <v>48</v>
      </c>
      <c r="F16" s="45">
        <f>'[4]SP Trzemesna'!Q10</f>
        <v>154754.52000000002</v>
      </c>
      <c r="G16" s="45" t="s">
        <v>48</v>
      </c>
      <c r="H16" s="45">
        <f>'[4]SP Trzemesna'!S10</f>
        <v>3992.11</v>
      </c>
      <c r="I16" s="45" t="s">
        <v>48</v>
      </c>
      <c r="J16" s="45">
        <f>'[4]SP Trzemesna'!U10</f>
        <v>178076</v>
      </c>
      <c r="K16" s="45" t="s">
        <v>48</v>
      </c>
      <c r="L16" s="46" t="s">
        <v>48</v>
      </c>
      <c r="M16" s="45" t="s">
        <v>48</v>
      </c>
      <c r="N16" s="45">
        <f>'[4]SP Trzemesna'!AA10</f>
        <v>51917</v>
      </c>
      <c r="O16" s="45" t="s">
        <v>48</v>
      </c>
      <c r="P16" s="45" t="s">
        <v>48</v>
      </c>
      <c r="Q16" s="45" t="s">
        <v>48</v>
      </c>
      <c r="R16" s="96"/>
    </row>
    <row r="17" spans="1:18">
      <c r="A17" s="97">
        <v>12</v>
      </c>
      <c r="B17" s="97" t="s">
        <v>101</v>
      </c>
      <c r="C17" s="97"/>
      <c r="D17" s="98">
        <f>'[4]SP Zasań'!O7</f>
        <v>1740625.69</v>
      </c>
      <c r="E17" s="98" t="s">
        <v>48</v>
      </c>
      <c r="F17" s="98">
        <f>'[4]SP Zasań'!Q7</f>
        <v>103471.39</v>
      </c>
      <c r="G17" s="98" t="s">
        <v>48</v>
      </c>
      <c r="H17" s="98">
        <f>'[4]SP Zasań'!S7</f>
        <v>164944.78</v>
      </c>
      <c r="I17" s="98" t="s">
        <v>48</v>
      </c>
      <c r="J17" s="98">
        <f>'[4]SP Zasań'!U7</f>
        <v>21918</v>
      </c>
      <c r="K17" s="98" t="s">
        <v>48</v>
      </c>
      <c r="L17" s="99" t="s">
        <v>48</v>
      </c>
      <c r="M17" s="98" t="s">
        <v>48</v>
      </c>
      <c r="N17" s="98">
        <f>'[4]SP Zasań'!AA7</f>
        <v>52766</v>
      </c>
      <c r="O17" s="98" t="s">
        <v>48</v>
      </c>
      <c r="P17" s="98" t="s">
        <v>48</v>
      </c>
      <c r="Q17" s="98" t="s">
        <v>48</v>
      </c>
      <c r="R17" s="96"/>
    </row>
    <row r="18" spans="1:18">
      <c r="A18" s="95">
        <v>13</v>
      </c>
      <c r="B18" s="95" t="s">
        <v>102</v>
      </c>
      <c r="C18" s="95"/>
      <c r="D18" s="45">
        <f>'[4]SP Zawada'!O7</f>
        <v>552313.18999999994</v>
      </c>
      <c r="E18" s="45" t="s">
        <v>48</v>
      </c>
      <c r="F18" s="45">
        <f>'[4]SP Zawada'!Q7</f>
        <v>29563.32</v>
      </c>
      <c r="G18" s="45" t="s">
        <v>48</v>
      </c>
      <c r="H18" s="45">
        <f>'[4]SP Zawada'!S7</f>
        <v>49411.8</v>
      </c>
      <c r="I18" s="45" t="s">
        <v>48</v>
      </c>
      <c r="J18" s="45">
        <f>'[4]SP Zawada'!U7</f>
        <v>23893.34</v>
      </c>
      <c r="K18" s="45" t="s">
        <v>48</v>
      </c>
      <c r="L18" s="46" t="s">
        <v>48</v>
      </c>
      <c r="M18" s="45" t="s">
        <v>48</v>
      </c>
      <c r="N18" s="45">
        <f>'[4]SP Zawada'!AA7</f>
        <v>32399.96</v>
      </c>
      <c r="O18" s="45" t="s">
        <v>48</v>
      </c>
      <c r="P18" s="45">
        <f>'[4]SP Zawada'!AC7</f>
        <v>3500</v>
      </c>
      <c r="Q18" s="45"/>
      <c r="R18" s="96"/>
    </row>
    <row r="19" spans="1:18">
      <c r="D19" s="101">
        <f>SUM(D6:D16)</f>
        <v>25609877.409999996</v>
      </c>
      <c r="E19" s="101">
        <f t="shared" ref="E19:Q19" si="0">SUM(E6:E16)</f>
        <v>0</v>
      </c>
      <c r="F19" s="101">
        <f t="shared" si="0"/>
        <v>9295353.9599999972</v>
      </c>
      <c r="G19" s="101">
        <f t="shared" si="0"/>
        <v>0</v>
      </c>
      <c r="H19" s="101">
        <f t="shared" si="0"/>
        <v>2582444.2000000002</v>
      </c>
      <c r="I19" s="101">
        <f t="shared" si="0"/>
        <v>0</v>
      </c>
      <c r="J19" s="101">
        <f t="shared" si="0"/>
        <v>1689878.99</v>
      </c>
      <c r="K19" s="101">
        <f t="shared" si="0"/>
        <v>0</v>
      </c>
      <c r="L19" s="102"/>
      <c r="M19" s="101">
        <f t="shared" si="0"/>
        <v>0</v>
      </c>
      <c r="N19" s="101">
        <f t="shared" si="0"/>
        <v>556118.71</v>
      </c>
      <c r="O19" s="101">
        <f t="shared" si="0"/>
        <v>0</v>
      </c>
      <c r="P19" s="101">
        <f t="shared" si="0"/>
        <v>328353.95</v>
      </c>
      <c r="Q19" s="101">
        <f t="shared" si="0"/>
        <v>0</v>
      </c>
      <c r="R19" s="103"/>
    </row>
    <row r="20" spans="1:18">
      <c r="C20" s="93"/>
      <c r="D20" s="104"/>
      <c r="R20" s="103"/>
    </row>
    <row r="21" spans="1:18">
      <c r="C21" s="106"/>
      <c r="R21" s="103"/>
    </row>
    <row r="22" spans="1:18" s="81" customFormat="1" ht="13.5" thickBot="1">
      <c r="B22" s="107"/>
      <c r="C22" s="108" t="s">
        <v>25</v>
      </c>
      <c r="D22" s="109" t="s">
        <v>26</v>
      </c>
      <c r="E22" s="110" t="s">
        <v>27</v>
      </c>
      <c r="F22" s="111" t="s">
        <v>28</v>
      </c>
      <c r="L22" s="83"/>
    </row>
    <row r="23" spans="1:18" s="112" customFormat="1">
      <c r="B23" s="42" t="s">
        <v>90</v>
      </c>
      <c r="C23" s="113" t="s">
        <v>48</v>
      </c>
      <c r="D23" s="113" t="s">
        <v>48</v>
      </c>
      <c r="E23" s="113">
        <f t="shared" ref="E23:E30" si="1">L6</f>
        <v>17353.509999999998</v>
      </c>
      <c r="F23" s="114">
        <f>'[4]SP Bęcz.'!AG6</f>
        <v>12</v>
      </c>
      <c r="L23" s="115"/>
    </row>
    <row r="24" spans="1:18" s="112" customFormat="1">
      <c r="B24" s="95" t="s">
        <v>91</v>
      </c>
      <c r="C24" s="116">
        <f>'[4]SP Jawornik'!AE8</f>
        <v>12809.25</v>
      </c>
      <c r="D24" s="113" t="s">
        <v>48</v>
      </c>
      <c r="E24" s="113" t="str">
        <f t="shared" si="1"/>
        <v>x</v>
      </c>
      <c r="F24" s="114">
        <f>'[4]SP Jawornik'!AG6</f>
        <v>45</v>
      </c>
      <c r="L24" s="115"/>
    </row>
    <row r="25" spans="1:18" s="112" customFormat="1">
      <c r="B25" s="95" t="s">
        <v>92</v>
      </c>
      <c r="C25" s="113">
        <f>'[4]SP Krzyszk'!AE6</f>
        <v>6126</v>
      </c>
      <c r="D25" s="113" t="s">
        <v>48</v>
      </c>
      <c r="E25" s="113" t="str">
        <f t="shared" si="1"/>
        <v>x</v>
      </c>
      <c r="F25" s="114">
        <f>'[4]SP Krzyszk'!AG6</f>
        <v>46</v>
      </c>
      <c r="L25" s="115"/>
    </row>
    <row r="26" spans="1:18" s="112" customFormat="1">
      <c r="B26" s="95" t="s">
        <v>93</v>
      </c>
      <c r="C26" s="113">
        <f>'[4]SP nr 1'!AE7</f>
        <v>13710.02</v>
      </c>
      <c r="D26" s="113" t="s">
        <v>48</v>
      </c>
      <c r="E26" s="113">
        <f t="shared" si="1"/>
        <v>5000</v>
      </c>
      <c r="F26" s="114">
        <v>39</v>
      </c>
      <c r="L26" s="115"/>
    </row>
    <row r="27" spans="1:18">
      <c r="B27" s="95" t="s">
        <v>94</v>
      </c>
      <c r="C27" s="113">
        <f>'[4]SP nr 2'!AE7</f>
        <v>10988.89</v>
      </c>
      <c r="D27" s="113" t="s">
        <v>48</v>
      </c>
      <c r="E27" s="113" t="str">
        <f t="shared" si="1"/>
        <v>x</v>
      </c>
      <c r="F27" s="117">
        <f>'[4]SP nr 2'!AG6</f>
        <v>117</v>
      </c>
    </row>
    <row r="28" spans="1:18">
      <c r="B28" s="95" t="s">
        <v>95</v>
      </c>
      <c r="C28" s="113">
        <f>'[4]SP nr 3'!AE7</f>
        <v>16874.36</v>
      </c>
      <c r="D28" s="113" t="s">
        <v>48</v>
      </c>
      <c r="E28" s="113">
        <f t="shared" si="1"/>
        <v>392376.43</v>
      </c>
      <c r="F28" s="117">
        <f>'[4]SP nr 3'!AG6</f>
        <v>89</v>
      </c>
    </row>
    <row r="29" spans="1:18">
      <c r="B29" s="36" t="s">
        <v>96</v>
      </c>
      <c r="C29" s="113">
        <f>'[4]SP nr 4'!AE8</f>
        <v>34205.339999999997</v>
      </c>
      <c r="D29" s="113" t="s">
        <v>48</v>
      </c>
      <c r="E29" s="113">
        <f t="shared" si="1"/>
        <v>4500</v>
      </c>
      <c r="F29" s="117">
        <f>'[4]SP nr 4'!AG6</f>
        <v>53</v>
      </c>
    </row>
    <row r="30" spans="1:18">
      <c r="B30" s="40" t="s">
        <v>97</v>
      </c>
      <c r="C30" s="113" t="s">
        <v>48</v>
      </c>
      <c r="D30" s="113" t="s">
        <v>48</v>
      </c>
      <c r="E30" s="118" t="str">
        <f t="shared" si="1"/>
        <v>x</v>
      </c>
      <c r="F30" s="114">
        <f>'[4]SP nr 6'!AG6</f>
        <v>20</v>
      </c>
    </row>
    <row r="31" spans="1:18" s="81" customFormat="1">
      <c r="B31" s="95" t="s">
        <v>98</v>
      </c>
      <c r="C31" s="119">
        <f>'[4]SP Polanka'!AE7</f>
        <v>8989.98</v>
      </c>
      <c r="D31" s="119" t="s">
        <v>48</v>
      </c>
      <c r="E31" s="119" t="s">
        <v>48</v>
      </c>
      <c r="F31" s="120">
        <f>'[4]SP Polanka'!AG6</f>
        <v>26</v>
      </c>
      <c r="L31" s="83"/>
    </row>
    <row r="32" spans="1:18" s="81" customFormat="1">
      <c r="B32" s="95" t="s">
        <v>99</v>
      </c>
      <c r="C32" s="113">
        <f>'[4]SP Poręba'!AE7</f>
        <v>5538</v>
      </c>
      <c r="D32" s="113" t="s">
        <v>48</v>
      </c>
      <c r="E32" s="113" t="s">
        <v>48</v>
      </c>
      <c r="F32" s="114">
        <f>'[4]SP Poręba'!AG6</f>
        <v>31</v>
      </c>
      <c r="L32" s="83"/>
    </row>
    <row r="33" spans="2:6">
      <c r="B33" s="95" t="s">
        <v>100</v>
      </c>
      <c r="C33" s="121" t="s">
        <v>48</v>
      </c>
      <c r="D33" s="121" t="s">
        <v>48</v>
      </c>
      <c r="E33" s="121" t="s">
        <v>48</v>
      </c>
      <c r="F33" s="117">
        <f>'[4]SP Trzemesna'!AG7</f>
        <v>51</v>
      </c>
    </row>
    <row r="34" spans="2:6">
      <c r="B34" s="97" t="s">
        <v>101</v>
      </c>
      <c r="C34" s="122">
        <f>'[4]SP Zasań'!AE7</f>
        <v>7758.95</v>
      </c>
      <c r="D34" s="121" t="s">
        <v>48</v>
      </c>
      <c r="E34" s="122" t="s">
        <v>48</v>
      </c>
      <c r="F34" s="114">
        <f>'[4]SP Zasań'!AG6</f>
        <v>29</v>
      </c>
    </row>
    <row r="35" spans="2:6">
      <c r="B35" s="95" t="s">
        <v>102</v>
      </c>
      <c r="C35" s="122">
        <f>'[4]SP Zawada'!AE7</f>
        <v>5225.04</v>
      </c>
      <c r="D35" s="122" t="s">
        <v>48</v>
      </c>
      <c r="E35" s="122" t="s">
        <v>48</v>
      </c>
      <c r="F35" s="114">
        <f>'[4]SP Zawada'!AG6</f>
        <v>26</v>
      </c>
    </row>
    <row r="36" spans="2:6">
      <c r="B36" s="123" t="s">
        <v>103</v>
      </c>
      <c r="C36" s="124">
        <f>SUM(C24:C35)</f>
        <v>122225.82999999999</v>
      </c>
      <c r="D36" s="124">
        <f>SUM(D24:D35)</f>
        <v>0</v>
      </c>
      <c r="E36" s="124">
        <f>SUM(E23:E35)</f>
        <v>419229.94</v>
      </c>
      <c r="F36" s="125">
        <f>SUM(F23:F35)</f>
        <v>584</v>
      </c>
    </row>
    <row r="160" spans="4:17">
      <c r="D160" s="40"/>
      <c r="E160" s="40"/>
      <c r="F160" s="40"/>
      <c r="G160" s="40"/>
      <c r="H160" s="40"/>
      <c r="I160" s="40"/>
      <c r="J160" s="40"/>
      <c r="K160" s="40"/>
      <c r="L160" s="126"/>
      <c r="M160" s="40"/>
      <c r="N160" s="40"/>
      <c r="O160" s="40"/>
      <c r="P160" s="40"/>
      <c r="Q160" s="40"/>
    </row>
    <row r="161" spans="4:20">
      <c r="D161" s="40"/>
      <c r="E161" s="40"/>
      <c r="F161" s="40"/>
      <c r="G161" s="40"/>
      <c r="H161" s="40"/>
      <c r="I161" s="40"/>
      <c r="J161" s="40"/>
      <c r="K161" s="40"/>
      <c r="L161" s="126"/>
      <c r="M161" s="40"/>
      <c r="N161" s="40"/>
      <c r="O161" s="40"/>
      <c r="P161" s="40"/>
      <c r="Q161" s="40"/>
      <c r="R161" s="127"/>
      <c r="S161" s="127"/>
      <c r="T161" s="127"/>
    </row>
    <row r="162" spans="4:20">
      <c r="D162" s="40"/>
      <c r="E162" s="40"/>
      <c r="F162" s="40"/>
      <c r="G162" s="40"/>
      <c r="H162" s="40"/>
      <c r="I162" s="40"/>
      <c r="J162" s="40"/>
      <c r="K162" s="40"/>
      <c r="L162" s="126"/>
      <c r="M162" s="40"/>
      <c r="N162" s="40"/>
      <c r="O162" s="40"/>
      <c r="P162" s="40"/>
      <c r="Q162" s="40"/>
    </row>
    <row r="163" spans="4:20">
      <c r="D163" s="40"/>
      <c r="E163" s="40"/>
      <c r="F163" s="40"/>
      <c r="G163" s="40"/>
      <c r="H163" s="40"/>
      <c r="I163" s="40"/>
      <c r="J163" s="40"/>
      <c r="K163" s="40"/>
      <c r="L163" s="126"/>
      <c r="M163" s="40"/>
      <c r="N163" s="40"/>
      <c r="O163" s="40"/>
      <c r="P163" s="40"/>
      <c r="Q163" s="40"/>
    </row>
    <row r="164" spans="4:20">
      <c r="D164" s="40"/>
      <c r="E164" s="40"/>
      <c r="F164" s="40"/>
      <c r="G164" s="40"/>
      <c r="H164" s="40"/>
      <c r="I164" s="40"/>
      <c r="J164" s="40"/>
      <c r="K164" s="40"/>
      <c r="L164" s="126"/>
      <c r="M164" s="40"/>
      <c r="N164" s="40"/>
      <c r="O164" s="40"/>
      <c r="P164" s="40"/>
      <c r="Q164" s="40"/>
    </row>
    <row r="165" spans="4:20">
      <c r="D165" s="40"/>
      <c r="E165" s="40"/>
      <c r="F165" s="40"/>
      <c r="G165" s="40"/>
      <c r="H165" s="40"/>
      <c r="I165" s="40"/>
      <c r="J165" s="40"/>
      <c r="K165" s="40"/>
      <c r="L165" s="126"/>
      <c r="M165" s="40"/>
      <c r="N165" s="40"/>
      <c r="O165" s="40"/>
      <c r="P165" s="40"/>
      <c r="Q165" s="40"/>
    </row>
    <row r="166" spans="4:20">
      <c r="D166" s="40"/>
      <c r="E166" s="40"/>
      <c r="F166" s="40"/>
      <c r="G166" s="40"/>
      <c r="H166" s="40"/>
      <c r="I166" s="40"/>
      <c r="J166" s="40"/>
      <c r="K166" s="40"/>
      <c r="L166" s="126"/>
      <c r="M166" s="40"/>
      <c r="N166" s="40"/>
      <c r="O166" s="40"/>
      <c r="P166" s="40"/>
      <c r="Q166" s="40"/>
    </row>
    <row r="167" spans="4:20">
      <c r="D167" s="40"/>
      <c r="E167" s="40"/>
      <c r="F167" s="40"/>
      <c r="G167" s="40"/>
      <c r="H167" s="40"/>
      <c r="I167" s="40"/>
      <c r="J167" s="40"/>
      <c r="K167" s="40"/>
      <c r="L167" s="126"/>
      <c r="M167" s="40"/>
      <c r="N167" s="40"/>
      <c r="O167" s="40"/>
      <c r="P167" s="40"/>
      <c r="Q167" s="40"/>
    </row>
    <row r="168" spans="4:20">
      <c r="D168" s="40"/>
      <c r="E168" s="40"/>
      <c r="F168" s="40"/>
      <c r="G168" s="40"/>
      <c r="H168" s="40"/>
      <c r="I168" s="40"/>
      <c r="J168" s="40"/>
      <c r="K168" s="40"/>
      <c r="L168" s="126"/>
      <c r="M168" s="40"/>
      <c r="N168" s="40"/>
      <c r="O168" s="40"/>
      <c r="P168" s="40"/>
      <c r="Q168" s="40"/>
    </row>
    <row r="169" spans="4:20">
      <c r="D169" s="40"/>
      <c r="E169" s="40"/>
      <c r="F169" s="40"/>
      <c r="G169" s="40"/>
      <c r="H169" s="40"/>
      <c r="I169" s="40"/>
      <c r="J169" s="40"/>
      <c r="K169" s="40"/>
      <c r="L169" s="126"/>
      <c r="M169" s="40"/>
      <c r="N169" s="40"/>
      <c r="O169" s="40"/>
      <c r="P169" s="40"/>
      <c r="Q169" s="40"/>
    </row>
    <row r="170" spans="4:20">
      <c r="D170" s="40"/>
      <c r="E170" s="40"/>
      <c r="F170" s="40"/>
      <c r="G170" s="40"/>
      <c r="H170" s="40"/>
      <c r="I170" s="40"/>
      <c r="J170" s="40"/>
      <c r="K170" s="40"/>
      <c r="L170" s="126"/>
      <c r="M170" s="40"/>
      <c r="N170" s="40"/>
      <c r="O170" s="40"/>
      <c r="P170" s="40"/>
      <c r="Q170" s="40"/>
    </row>
    <row r="171" spans="4:20">
      <c r="D171" s="40"/>
      <c r="E171" s="40"/>
      <c r="F171" s="40"/>
      <c r="G171" s="40"/>
      <c r="H171" s="40"/>
      <c r="I171" s="40"/>
      <c r="J171" s="40"/>
      <c r="K171" s="40"/>
      <c r="L171" s="126"/>
      <c r="M171" s="40"/>
      <c r="N171" s="40"/>
      <c r="O171" s="40"/>
      <c r="P171" s="40"/>
      <c r="Q171" s="40"/>
    </row>
    <row r="172" spans="4:20">
      <c r="D172" s="40"/>
      <c r="E172" s="40"/>
      <c r="F172" s="40"/>
      <c r="G172" s="40"/>
      <c r="H172" s="40"/>
      <c r="I172" s="40"/>
      <c r="J172" s="40"/>
      <c r="K172" s="40"/>
      <c r="L172" s="126"/>
      <c r="M172" s="40"/>
      <c r="N172" s="40"/>
      <c r="O172" s="40"/>
      <c r="P172" s="40"/>
      <c r="Q172" s="40"/>
    </row>
    <row r="173" spans="4:20">
      <c r="D173" s="40"/>
      <c r="E173" s="40"/>
      <c r="F173" s="40"/>
      <c r="G173" s="40"/>
      <c r="H173" s="40"/>
      <c r="I173" s="40"/>
      <c r="J173" s="40"/>
      <c r="K173" s="40"/>
      <c r="L173" s="126"/>
      <c r="M173" s="40"/>
      <c r="N173" s="40"/>
      <c r="O173" s="40"/>
      <c r="P173" s="40"/>
      <c r="Q173" s="40"/>
    </row>
    <row r="174" spans="4:20">
      <c r="D174" s="40"/>
      <c r="E174" s="40"/>
      <c r="F174" s="40"/>
      <c r="G174" s="40"/>
      <c r="H174" s="40"/>
      <c r="I174" s="40"/>
      <c r="J174" s="40"/>
      <c r="K174" s="40"/>
      <c r="L174" s="126"/>
      <c r="M174" s="40"/>
      <c r="N174" s="40"/>
      <c r="O174" s="40"/>
      <c r="P174" s="40"/>
      <c r="Q174" s="40"/>
    </row>
    <row r="175" spans="4:20">
      <c r="D175" s="40"/>
      <c r="E175" s="40"/>
      <c r="F175" s="40"/>
      <c r="G175" s="40"/>
      <c r="H175" s="40"/>
      <c r="I175" s="40"/>
      <c r="J175" s="40"/>
      <c r="K175" s="40"/>
      <c r="L175" s="126"/>
      <c r="M175" s="40"/>
      <c r="N175" s="40"/>
      <c r="O175" s="40"/>
      <c r="P175" s="40"/>
      <c r="Q175" s="40"/>
    </row>
    <row r="176" spans="4:20">
      <c r="D176" s="40"/>
      <c r="E176" s="40"/>
      <c r="F176" s="40"/>
      <c r="G176" s="40"/>
      <c r="H176" s="40"/>
      <c r="I176" s="40"/>
      <c r="J176" s="40"/>
      <c r="K176" s="40"/>
      <c r="L176" s="126"/>
      <c r="M176" s="40"/>
      <c r="N176" s="40"/>
      <c r="O176" s="40"/>
      <c r="P176" s="40"/>
      <c r="Q176" s="40"/>
    </row>
    <row r="177" spans="4:17">
      <c r="D177" s="40"/>
      <c r="E177" s="40"/>
      <c r="F177" s="40"/>
      <c r="G177" s="40"/>
      <c r="H177" s="40"/>
      <c r="I177" s="40"/>
      <c r="J177" s="40"/>
      <c r="K177" s="40"/>
      <c r="L177" s="126"/>
      <c r="M177" s="40"/>
      <c r="N177" s="40"/>
      <c r="O177" s="40"/>
      <c r="P177" s="40"/>
      <c r="Q177" s="40"/>
    </row>
    <row r="178" spans="4:17">
      <c r="D178" s="40"/>
      <c r="E178" s="40"/>
      <c r="F178" s="40"/>
      <c r="G178" s="40"/>
      <c r="H178" s="40"/>
      <c r="I178" s="40"/>
      <c r="J178" s="40"/>
      <c r="K178" s="40"/>
      <c r="L178" s="126"/>
      <c r="M178" s="40"/>
      <c r="N178" s="40"/>
      <c r="O178" s="40"/>
      <c r="P178" s="40"/>
      <c r="Q178" s="40"/>
    </row>
    <row r="179" spans="4:17">
      <c r="D179" s="40"/>
      <c r="E179" s="40"/>
      <c r="F179" s="40"/>
      <c r="G179" s="40"/>
      <c r="H179" s="40"/>
      <c r="I179" s="40"/>
      <c r="J179" s="40"/>
      <c r="K179" s="40"/>
      <c r="L179" s="126"/>
      <c r="M179" s="40"/>
      <c r="N179" s="40"/>
      <c r="O179" s="40"/>
      <c r="P179" s="40"/>
      <c r="Q179" s="40"/>
    </row>
    <row r="180" spans="4:17">
      <c r="D180" s="40"/>
      <c r="E180" s="40"/>
      <c r="F180" s="40"/>
      <c r="G180" s="40"/>
      <c r="H180" s="40"/>
      <c r="I180" s="40"/>
      <c r="J180" s="40"/>
      <c r="K180" s="40"/>
      <c r="L180" s="126"/>
      <c r="M180" s="40"/>
      <c r="N180" s="40"/>
      <c r="O180" s="40"/>
      <c r="P180" s="40"/>
      <c r="Q180" s="40"/>
    </row>
    <row r="181" spans="4:17">
      <c r="D181" s="40"/>
      <c r="E181" s="40"/>
      <c r="F181" s="40"/>
      <c r="G181" s="40"/>
      <c r="H181" s="40"/>
      <c r="I181" s="40"/>
      <c r="J181" s="40"/>
      <c r="K181" s="40"/>
      <c r="L181" s="126"/>
      <c r="M181" s="40"/>
      <c r="N181" s="40"/>
      <c r="O181" s="40"/>
      <c r="P181" s="40"/>
      <c r="Q181" s="40"/>
    </row>
    <row r="182" spans="4:17">
      <c r="D182" s="40"/>
      <c r="E182" s="40"/>
      <c r="F182" s="40"/>
      <c r="G182" s="40"/>
      <c r="H182" s="40"/>
      <c r="I182" s="40"/>
      <c r="J182" s="40"/>
      <c r="K182" s="40"/>
      <c r="L182" s="126"/>
      <c r="M182" s="40"/>
      <c r="N182" s="40"/>
      <c r="O182" s="40"/>
      <c r="P182" s="40"/>
      <c r="Q182" s="40"/>
    </row>
    <row r="183" spans="4:17">
      <c r="D183" s="40"/>
      <c r="E183" s="40"/>
      <c r="F183" s="40"/>
      <c r="G183" s="40"/>
      <c r="H183" s="40"/>
      <c r="I183" s="40"/>
      <c r="J183" s="40"/>
      <c r="K183" s="40"/>
      <c r="L183" s="126"/>
      <c r="M183" s="40"/>
      <c r="N183" s="40"/>
      <c r="O183" s="40"/>
      <c r="P183" s="40"/>
      <c r="Q183" s="40"/>
    </row>
    <row r="184" spans="4:17">
      <c r="D184" s="40"/>
      <c r="E184" s="40"/>
      <c r="F184" s="40"/>
      <c r="G184" s="40"/>
      <c r="H184" s="40"/>
      <c r="I184" s="40"/>
      <c r="J184" s="40"/>
      <c r="K184" s="40"/>
      <c r="L184" s="126"/>
      <c r="M184" s="40"/>
      <c r="N184" s="40"/>
      <c r="O184" s="40"/>
      <c r="P184" s="40"/>
      <c r="Q184" s="40"/>
    </row>
    <row r="185" spans="4:17">
      <c r="D185" s="40"/>
      <c r="E185" s="40"/>
      <c r="F185" s="40"/>
      <c r="G185" s="40"/>
      <c r="H185" s="40"/>
      <c r="I185" s="40"/>
      <c r="J185" s="40"/>
      <c r="K185" s="40"/>
      <c r="L185" s="126"/>
      <c r="M185" s="40"/>
      <c r="N185" s="40"/>
      <c r="O185" s="40"/>
      <c r="P185" s="40"/>
      <c r="Q185" s="40"/>
    </row>
    <row r="186" spans="4:17">
      <c r="D186" s="40"/>
      <c r="E186" s="40"/>
      <c r="F186" s="40"/>
      <c r="G186" s="40"/>
      <c r="H186" s="40"/>
      <c r="I186" s="40"/>
      <c r="J186" s="40"/>
      <c r="K186" s="40"/>
      <c r="L186" s="126"/>
      <c r="M186" s="40"/>
      <c r="N186" s="40"/>
      <c r="O186" s="40"/>
      <c r="P186" s="40"/>
      <c r="Q186" s="40"/>
    </row>
    <row r="187" spans="4:17">
      <c r="D187" s="40"/>
      <c r="E187" s="40"/>
      <c r="F187" s="40"/>
      <c r="G187" s="40"/>
      <c r="H187" s="40"/>
      <c r="I187" s="40"/>
      <c r="J187" s="40"/>
      <c r="K187" s="40"/>
      <c r="L187" s="126"/>
      <c r="M187" s="40"/>
      <c r="N187" s="40"/>
      <c r="O187" s="40"/>
      <c r="P187" s="40"/>
      <c r="Q187" s="40"/>
    </row>
    <row r="188" spans="4:17">
      <c r="D188" s="40"/>
      <c r="E188" s="40"/>
      <c r="F188" s="40"/>
      <c r="G188" s="40"/>
      <c r="H188" s="40"/>
      <c r="I188" s="40"/>
      <c r="J188" s="40"/>
      <c r="K188" s="40"/>
      <c r="L188" s="126"/>
      <c r="M188" s="40"/>
      <c r="N188" s="40"/>
      <c r="O188" s="40"/>
      <c r="P188" s="40"/>
      <c r="Q188" s="40"/>
    </row>
    <row r="189" spans="4:17">
      <c r="D189" s="40"/>
      <c r="E189" s="40"/>
      <c r="F189" s="40"/>
      <c r="G189" s="40"/>
      <c r="H189" s="40"/>
      <c r="I189" s="40"/>
      <c r="J189" s="40"/>
      <c r="K189" s="40"/>
      <c r="L189" s="126"/>
      <c r="M189" s="40"/>
      <c r="N189" s="40"/>
      <c r="O189" s="40"/>
      <c r="P189" s="40"/>
      <c r="Q189" s="40"/>
    </row>
    <row r="190" spans="4:17">
      <c r="D190" s="40"/>
      <c r="E190" s="40"/>
      <c r="F190" s="40"/>
      <c r="G190" s="40"/>
      <c r="H190" s="40"/>
      <c r="I190" s="40"/>
      <c r="J190" s="40"/>
      <c r="K190" s="40"/>
      <c r="L190" s="126"/>
      <c r="M190" s="40"/>
      <c r="N190" s="40"/>
      <c r="O190" s="40"/>
      <c r="P190" s="40"/>
      <c r="Q190" s="40"/>
    </row>
    <row r="191" spans="4:17">
      <c r="D191" s="40"/>
      <c r="E191" s="40"/>
      <c r="F191" s="40"/>
      <c r="G191" s="40"/>
      <c r="H191" s="40"/>
      <c r="I191" s="40"/>
      <c r="J191" s="40"/>
      <c r="K191" s="40"/>
      <c r="L191" s="126"/>
      <c r="M191" s="40"/>
      <c r="N191" s="40"/>
      <c r="O191" s="40"/>
      <c r="P191" s="40"/>
      <c r="Q191" s="40"/>
    </row>
    <row r="192" spans="4:17">
      <c r="D192" s="40"/>
      <c r="E192" s="40"/>
      <c r="F192" s="40"/>
      <c r="G192" s="40"/>
      <c r="H192" s="40"/>
      <c r="I192" s="40"/>
      <c r="J192" s="40"/>
      <c r="K192" s="40"/>
      <c r="L192" s="126"/>
      <c r="M192" s="40"/>
      <c r="N192" s="40"/>
      <c r="O192" s="40"/>
      <c r="P192" s="40"/>
      <c r="Q192" s="40"/>
    </row>
    <row r="193" spans="4:17">
      <c r="D193" s="40"/>
      <c r="E193" s="40"/>
      <c r="F193" s="40"/>
      <c r="G193" s="40"/>
      <c r="H193" s="40"/>
      <c r="I193" s="40"/>
      <c r="J193" s="40"/>
      <c r="K193" s="40"/>
      <c r="L193" s="126"/>
      <c r="M193" s="40"/>
      <c r="N193" s="40"/>
      <c r="O193" s="40"/>
      <c r="P193" s="40"/>
      <c r="Q193" s="40"/>
    </row>
    <row r="194" spans="4:17">
      <c r="D194" s="40"/>
      <c r="E194" s="40"/>
      <c r="F194" s="40"/>
      <c r="G194" s="40"/>
      <c r="H194" s="40"/>
      <c r="I194" s="40"/>
      <c r="J194" s="40"/>
      <c r="K194" s="40"/>
      <c r="L194" s="126"/>
      <c r="M194" s="40"/>
      <c r="N194" s="40"/>
      <c r="O194" s="40"/>
      <c r="P194" s="40"/>
      <c r="Q194" s="40"/>
    </row>
    <row r="195" spans="4:17">
      <c r="D195" s="40"/>
      <c r="E195" s="40"/>
      <c r="F195" s="40"/>
      <c r="G195" s="40"/>
      <c r="H195" s="40"/>
      <c r="I195" s="40"/>
      <c r="J195" s="40"/>
      <c r="K195" s="40"/>
      <c r="L195" s="126"/>
      <c r="M195" s="40"/>
      <c r="N195" s="40"/>
      <c r="O195" s="40"/>
      <c r="P195" s="40"/>
      <c r="Q195" s="40"/>
    </row>
    <row r="196" spans="4:17">
      <c r="D196" s="40"/>
      <c r="E196" s="40"/>
      <c r="F196" s="40"/>
      <c r="G196" s="40"/>
      <c r="H196" s="40"/>
      <c r="I196" s="40"/>
      <c r="J196" s="40"/>
      <c r="K196" s="40"/>
      <c r="L196" s="126"/>
      <c r="M196" s="40"/>
      <c r="N196" s="40"/>
      <c r="O196" s="40"/>
      <c r="P196" s="40"/>
      <c r="Q196" s="40"/>
    </row>
    <row r="197" spans="4:17">
      <c r="D197" s="40"/>
      <c r="E197" s="40"/>
      <c r="F197" s="40"/>
      <c r="G197" s="40"/>
      <c r="H197" s="40"/>
      <c r="I197" s="40"/>
      <c r="J197" s="40"/>
      <c r="K197" s="40"/>
      <c r="L197" s="126"/>
      <c r="M197" s="40"/>
      <c r="N197" s="40"/>
      <c r="O197" s="40"/>
      <c r="P197" s="40"/>
      <c r="Q197" s="40"/>
    </row>
    <row r="198" spans="4:17">
      <c r="D198" s="40"/>
      <c r="E198" s="40"/>
      <c r="F198" s="40"/>
      <c r="G198" s="40"/>
      <c r="H198" s="40"/>
      <c r="I198" s="40"/>
      <c r="J198" s="40"/>
      <c r="K198" s="40"/>
      <c r="L198" s="126"/>
      <c r="M198" s="40"/>
      <c r="N198" s="40"/>
      <c r="O198" s="40"/>
      <c r="P198" s="40"/>
      <c r="Q198" s="40"/>
    </row>
    <row r="199" spans="4:17">
      <c r="D199" s="40"/>
      <c r="E199" s="40"/>
      <c r="F199" s="40"/>
      <c r="G199" s="40"/>
      <c r="H199" s="40"/>
      <c r="I199" s="40"/>
      <c r="J199" s="40"/>
      <c r="K199" s="40"/>
      <c r="L199" s="126"/>
      <c r="M199" s="40"/>
      <c r="N199" s="40"/>
      <c r="O199" s="40"/>
      <c r="P199" s="40"/>
      <c r="Q199" s="40"/>
    </row>
    <row r="200" spans="4:17">
      <c r="D200" s="40"/>
      <c r="E200" s="40"/>
      <c r="F200" s="40"/>
      <c r="G200" s="40"/>
      <c r="H200" s="40"/>
      <c r="I200" s="40"/>
      <c r="J200" s="40"/>
      <c r="K200" s="40"/>
      <c r="L200" s="126"/>
      <c r="M200" s="40"/>
      <c r="N200" s="40"/>
      <c r="O200" s="40"/>
      <c r="P200" s="40"/>
      <c r="Q200" s="40"/>
    </row>
    <row r="201" spans="4:17">
      <c r="D201" s="40"/>
      <c r="E201" s="40"/>
      <c r="F201" s="40"/>
      <c r="G201" s="40"/>
      <c r="H201" s="40"/>
      <c r="I201" s="40"/>
      <c r="J201" s="40"/>
      <c r="K201" s="40"/>
      <c r="L201" s="126"/>
      <c r="M201" s="40"/>
      <c r="N201" s="40"/>
      <c r="O201" s="40"/>
      <c r="P201" s="40"/>
      <c r="Q201" s="40"/>
    </row>
    <row r="202" spans="4:17">
      <c r="D202" s="40"/>
      <c r="E202" s="40"/>
      <c r="F202" s="40"/>
      <c r="G202" s="40"/>
      <c r="H202" s="40"/>
      <c r="I202" s="40"/>
      <c r="J202" s="40"/>
      <c r="K202" s="40"/>
      <c r="L202" s="126"/>
      <c r="M202" s="40"/>
      <c r="N202" s="40"/>
      <c r="O202" s="40"/>
      <c r="P202" s="40"/>
      <c r="Q202" s="40"/>
    </row>
    <row r="203" spans="4:17">
      <c r="D203" s="40"/>
      <c r="E203" s="40"/>
      <c r="F203" s="40"/>
      <c r="G203" s="40"/>
      <c r="H203" s="40"/>
      <c r="I203" s="40"/>
      <c r="J203" s="40"/>
      <c r="K203" s="40"/>
      <c r="L203" s="126"/>
      <c r="M203" s="40"/>
      <c r="N203" s="40"/>
      <c r="O203" s="40"/>
      <c r="P203" s="40"/>
      <c r="Q203" s="40"/>
    </row>
    <row r="204" spans="4:17">
      <c r="D204" s="40"/>
      <c r="E204" s="40"/>
      <c r="F204" s="40"/>
      <c r="G204" s="40"/>
      <c r="H204" s="40"/>
      <c r="I204" s="40"/>
      <c r="J204" s="40"/>
      <c r="K204" s="40"/>
      <c r="L204" s="126"/>
      <c r="M204" s="40"/>
      <c r="N204" s="40"/>
      <c r="O204" s="40"/>
      <c r="P204" s="40"/>
      <c r="Q204" s="40"/>
    </row>
    <row r="205" spans="4:17">
      <c r="D205" s="40"/>
      <c r="E205" s="40"/>
      <c r="F205" s="40"/>
      <c r="G205" s="40"/>
      <c r="H205" s="40"/>
      <c r="I205" s="40"/>
      <c r="J205" s="40"/>
      <c r="K205" s="40"/>
      <c r="L205" s="126"/>
      <c r="M205" s="40"/>
      <c r="N205" s="40"/>
      <c r="O205" s="40"/>
      <c r="P205" s="40"/>
      <c r="Q205" s="40"/>
    </row>
    <row r="206" spans="4:17">
      <c r="D206" s="40"/>
      <c r="E206" s="40"/>
      <c r="F206" s="40"/>
      <c r="G206" s="40"/>
      <c r="H206" s="40"/>
      <c r="I206" s="40"/>
      <c r="J206" s="40"/>
      <c r="K206" s="40"/>
      <c r="L206" s="126"/>
      <c r="M206" s="40"/>
      <c r="N206" s="40"/>
      <c r="O206" s="40"/>
      <c r="P206" s="40"/>
      <c r="Q206" s="40"/>
    </row>
    <row r="207" spans="4:17">
      <c r="D207" s="40"/>
      <c r="E207" s="40"/>
      <c r="F207" s="40"/>
      <c r="G207" s="40"/>
      <c r="H207" s="40"/>
      <c r="I207" s="40"/>
      <c r="J207" s="40"/>
      <c r="K207" s="40"/>
      <c r="L207" s="126"/>
      <c r="M207" s="40"/>
      <c r="N207" s="40"/>
      <c r="O207" s="40"/>
      <c r="P207" s="40"/>
      <c r="Q207" s="40"/>
    </row>
    <row r="208" spans="4:17">
      <c r="D208" s="40"/>
      <c r="E208" s="40"/>
      <c r="F208" s="40"/>
      <c r="G208" s="40"/>
      <c r="H208" s="40"/>
      <c r="I208" s="40"/>
      <c r="J208" s="40"/>
      <c r="K208" s="40"/>
      <c r="L208" s="126"/>
      <c r="M208" s="40"/>
      <c r="N208" s="40"/>
      <c r="O208" s="40"/>
      <c r="P208" s="40"/>
      <c r="Q208" s="40"/>
    </row>
    <row r="209" spans="4:17">
      <c r="D209" s="40"/>
      <c r="E209" s="40"/>
      <c r="F209" s="40"/>
      <c r="G209" s="40"/>
      <c r="H209" s="40"/>
      <c r="I209" s="40"/>
      <c r="J209" s="40"/>
      <c r="K209" s="40"/>
      <c r="L209" s="126"/>
      <c r="M209" s="40"/>
      <c r="N209" s="40"/>
      <c r="O209" s="40"/>
      <c r="P209" s="40"/>
      <c r="Q209" s="40"/>
    </row>
    <row r="210" spans="4:17">
      <c r="D210" s="40"/>
      <c r="E210" s="40"/>
      <c r="F210" s="40"/>
      <c r="G210" s="40"/>
      <c r="H210" s="40"/>
      <c r="I210" s="40"/>
      <c r="J210" s="40"/>
      <c r="K210" s="40"/>
      <c r="L210" s="126"/>
      <c r="M210" s="40"/>
      <c r="N210" s="40"/>
      <c r="O210" s="40"/>
      <c r="P210" s="40"/>
      <c r="Q210" s="40"/>
    </row>
    <row r="211" spans="4:17">
      <c r="D211" s="40"/>
      <c r="E211" s="40"/>
      <c r="F211" s="40"/>
      <c r="G211" s="40"/>
      <c r="H211" s="40"/>
      <c r="I211" s="40"/>
      <c r="J211" s="40"/>
      <c r="K211" s="40"/>
      <c r="L211" s="126"/>
      <c r="M211" s="40"/>
      <c r="N211" s="40"/>
      <c r="O211" s="40"/>
      <c r="P211" s="40"/>
      <c r="Q211" s="40"/>
    </row>
    <row r="212" spans="4:17">
      <c r="D212" s="40"/>
      <c r="E212" s="40"/>
      <c r="F212" s="40"/>
      <c r="G212" s="40"/>
      <c r="H212" s="40"/>
      <c r="I212" s="40"/>
      <c r="J212" s="40"/>
      <c r="K212" s="40"/>
      <c r="L212" s="126"/>
      <c r="M212" s="40"/>
      <c r="N212" s="40"/>
      <c r="O212" s="40"/>
      <c r="P212" s="40"/>
      <c r="Q212" s="40"/>
    </row>
    <row r="213" spans="4:17">
      <c r="D213" s="40"/>
      <c r="E213" s="40"/>
      <c r="F213" s="40"/>
      <c r="G213" s="40"/>
      <c r="H213" s="40"/>
      <c r="I213" s="40"/>
      <c r="J213" s="40"/>
      <c r="K213" s="40"/>
      <c r="L213" s="126"/>
      <c r="M213" s="40"/>
      <c r="N213" s="40"/>
      <c r="O213" s="40"/>
      <c r="P213" s="40"/>
      <c r="Q213" s="40"/>
    </row>
    <row r="214" spans="4:17">
      <c r="D214" s="40"/>
      <c r="E214" s="40"/>
      <c r="F214" s="40"/>
      <c r="G214" s="40"/>
      <c r="H214" s="40"/>
      <c r="I214" s="40"/>
      <c r="J214" s="40"/>
      <c r="K214" s="40"/>
      <c r="L214" s="126"/>
      <c r="M214" s="40"/>
      <c r="N214" s="40"/>
      <c r="O214" s="40"/>
      <c r="P214" s="40"/>
      <c r="Q214" s="40"/>
    </row>
    <row r="215" spans="4:17">
      <c r="D215" s="40"/>
      <c r="E215" s="40"/>
      <c r="F215" s="40"/>
      <c r="G215" s="40"/>
      <c r="H215" s="40"/>
      <c r="I215" s="40"/>
      <c r="J215" s="40"/>
      <c r="K215" s="40"/>
      <c r="L215" s="126"/>
      <c r="M215" s="40"/>
      <c r="N215" s="40"/>
      <c r="O215" s="40"/>
      <c r="P215" s="40"/>
      <c r="Q215" s="40"/>
    </row>
    <row r="216" spans="4:17">
      <c r="D216" s="40"/>
      <c r="E216" s="40"/>
      <c r="F216" s="40"/>
      <c r="G216" s="40"/>
      <c r="H216" s="40"/>
      <c r="I216" s="40"/>
      <c r="J216" s="40"/>
      <c r="K216" s="40"/>
      <c r="L216" s="126"/>
      <c r="M216" s="40"/>
      <c r="N216" s="40"/>
      <c r="O216" s="40"/>
      <c r="P216" s="40"/>
      <c r="Q216" s="40"/>
    </row>
    <row r="217" spans="4:17">
      <c r="D217" s="40"/>
      <c r="E217" s="40"/>
      <c r="F217" s="40"/>
      <c r="G217" s="40"/>
      <c r="H217" s="40"/>
      <c r="I217" s="40"/>
      <c r="J217" s="40"/>
      <c r="K217" s="40"/>
      <c r="L217" s="126"/>
      <c r="M217" s="40"/>
      <c r="N217" s="40"/>
      <c r="O217" s="40"/>
      <c r="P217" s="40"/>
      <c r="Q217" s="40"/>
    </row>
    <row r="218" spans="4:17">
      <c r="D218" s="40"/>
      <c r="E218" s="40"/>
      <c r="F218" s="40"/>
      <c r="G218" s="40"/>
      <c r="H218" s="40"/>
      <c r="I218" s="40"/>
      <c r="J218" s="40"/>
      <c r="K218" s="40"/>
      <c r="L218" s="126"/>
      <c r="M218" s="40"/>
      <c r="N218" s="40"/>
      <c r="O218" s="40"/>
      <c r="P218" s="40"/>
      <c r="Q218" s="40"/>
    </row>
    <row r="219" spans="4:17">
      <c r="D219" s="40"/>
      <c r="E219" s="40"/>
      <c r="F219" s="40"/>
      <c r="G219" s="40"/>
      <c r="H219" s="40"/>
      <c r="I219" s="40"/>
      <c r="J219" s="40"/>
      <c r="K219" s="40"/>
      <c r="L219" s="126"/>
      <c r="M219" s="40"/>
      <c r="N219" s="40"/>
      <c r="O219" s="40"/>
      <c r="P219" s="40"/>
      <c r="Q219" s="40"/>
    </row>
    <row r="220" spans="4:17">
      <c r="D220" s="40"/>
      <c r="E220" s="40"/>
      <c r="F220" s="40"/>
      <c r="G220" s="40"/>
      <c r="H220" s="40"/>
      <c r="I220" s="40"/>
      <c r="J220" s="40"/>
      <c r="K220" s="40"/>
      <c r="L220" s="126"/>
      <c r="M220" s="40"/>
      <c r="N220" s="40"/>
      <c r="O220" s="40"/>
      <c r="P220" s="40"/>
      <c r="Q220" s="40"/>
    </row>
    <row r="221" spans="4:17">
      <c r="D221" s="40"/>
      <c r="E221" s="40"/>
      <c r="F221" s="40"/>
      <c r="G221" s="40"/>
      <c r="H221" s="40"/>
      <c r="I221" s="40"/>
      <c r="J221" s="40"/>
      <c r="K221" s="40"/>
      <c r="L221" s="126"/>
      <c r="M221" s="40"/>
      <c r="N221" s="40"/>
      <c r="O221" s="40"/>
      <c r="P221" s="40"/>
      <c r="Q221" s="40"/>
    </row>
    <row r="222" spans="4:17">
      <c r="D222" s="40"/>
      <c r="E222" s="40"/>
      <c r="F222" s="40"/>
      <c r="G222" s="40"/>
      <c r="H222" s="40"/>
      <c r="I222" s="40"/>
      <c r="J222" s="40"/>
      <c r="K222" s="40"/>
      <c r="L222" s="126"/>
      <c r="M222" s="40"/>
      <c r="N222" s="40"/>
      <c r="O222" s="40"/>
      <c r="P222" s="40"/>
      <c r="Q222" s="40"/>
    </row>
    <row r="223" spans="4:17">
      <c r="D223" s="40"/>
      <c r="E223" s="40"/>
      <c r="F223" s="40"/>
      <c r="G223" s="40"/>
      <c r="H223" s="40"/>
      <c r="I223" s="40"/>
      <c r="J223" s="40"/>
      <c r="K223" s="40"/>
      <c r="L223" s="126"/>
      <c r="M223" s="40"/>
      <c r="N223" s="40"/>
      <c r="O223" s="40"/>
      <c r="P223" s="40"/>
      <c r="Q223" s="40"/>
    </row>
    <row r="224" spans="4:17">
      <c r="D224" s="40"/>
      <c r="E224" s="40"/>
      <c r="F224" s="40"/>
      <c r="G224" s="40"/>
      <c r="H224" s="40"/>
      <c r="I224" s="40"/>
      <c r="J224" s="40"/>
      <c r="K224" s="40"/>
      <c r="L224" s="126"/>
      <c r="M224" s="40"/>
      <c r="N224" s="40"/>
      <c r="O224" s="40"/>
      <c r="P224" s="40"/>
      <c r="Q224" s="40"/>
    </row>
    <row r="225" spans="4:17">
      <c r="D225" s="40"/>
      <c r="E225" s="40"/>
      <c r="F225" s="40"/>
      <c r="G225" s="40"/>
      <c r="H225" s="40"/>
      <c r="I225" s="40"/>
      <c r="J225" s="40"/>
      <c r="K225" s="40"/>
      <c r="L225" s="126"/>
      <c r="M225" s="40"/>
      <c r="N225" s="40"/>
      <c r="O225" s="40"/>
      <c r="P225" s="40"/>
      <c r="Q225" s="40"/>
    </row>
    <row r="226" spans="4:17">
      <c r="D226" s="40"/>
      <c r="E226" s="40"/>
      <c r="F226" s="40"/>
      <c r="G226" s="40"/>
      <c r="H226" s="40"/>
      <c r="I226" s="40"/>
      <c r="J226" s="40"/>
      <c r="K226" s="40"/>
      <c r="L226" s="126"/>
      <c r="M226" s="40"/>
      <c r="N226" s="40"/>
      <c r="O226" s="40"/>
      <c r="P226" s="40"/>
      <c r="Q226" s="40"/>
    </row>
    <row r="227" spans="4:17">
      <c r="D227" s="40"/>
      <c r="E227" s="40"/>
      <c r="F227" s="40"/>
      <c r="G227" s="40"/>
      <c r="H227" s="40"/>
      <c r="I227" s="40"/>
      <c r="J227" s="40"/>
      <c r="K227" s="40"/>
      <c r="L227" s="126"/>
      <c r="M227" s="40"/>
      <c r="N227" s="40"/>
      <c r="O227" s="40"/>
      <c r="P227" s="40"/>
      <c r="Q227" s="40"/>
    </row>
    <row r="228" spans="4:17">
      <c r="D228" s="40"/>
      <c r="E228" s="40"/>
      <c r="F228" s="40"/>
      <c r="G228" s="40"/>
      <c r="H228" s="40"/>
      <c r="I228" s="40"/>
      <c r="J228" s="40"/>
      <c r="K228" s="40"/>
      <c r="L228" s="126"/>
      <c r="M228" s="40"/>
      <c r="N228" s="40"/>
      <c r="O228" s="40"/>
      <c r="P228" s="40"/>
      <c r="Q228" s="40"/>
    </row>
    <row r="229" spans="4:17">
      <c r="D229" s="40"/>
      <c r="E229" s="40"/>
      <c r="F229" s="40"/>
      <c r="G229" s="40"/>
      <c r="H229" s="40"/>
      <c r="I229" s="40"/>
      <c r="J229" s="40"/>
      <c r="K229" s="40"/>
      <c r="L229" s="126"/>
      <c r="M229" s="40"/>
      <c r="N229" s="40"/>
      <c r="O229" s="40"/>
      <c r="P229" s="40"/>
      <c r="Q229" s="40"/>
    </row>
    <row r="230" spans="4:17">
      <c r="D230" s="40"/>
      <c r="E230" s="40"/>
      <c r="F230" s="40"/>
      <c r="G230" s="40"/>
      <c r="H230" s="40"/>
      <c r="I230" s="40"/>
      <c r="J230" s="40"/>
      <c r="K230" s="40"/>
      <c r="L230" s="126"/>
      <c r="M230" s="40"/>
      <c r="N230" s="40"/>
      <c r="O230" s="40"/>
      <c r="P230" s="40"/>
      <c r="Q230" s="40"/>
    </row>
    <row r="231" spans="4:17">
      <c r="D231" s="40"/>
      <c r="E231" s="40"/>
      <c r="F231" s="40"/>
      <c r="G231" s="40"/>
      <c r="H231" s="40"/>
      <c r="I231" s="40"/>
      <c r="J231" s="40"/>
      <c r="K231" s="40"/>
      <c r="L231" s="126"/>
      <c r="M231" s="40"/>
      <c r="N231" s="40"/>
      <c r="O231" s="40"/>
      <c r="P231" s="40"/>
      <c r="Q231" s="40"/>
    </row>
    <row r="232" spans="4:17">
      <c r="D232" s="40"/>
      <c r="E232" s="40"/>
      <c r="F232" s="40"/>
      <c r="G232" s="40"/>
      <c r="H232" s="40"/>
      <c r="I232" s="40"/>
      <c r="J232" s="40"/>
      <c r="K232" s="40"/>
      <c r="L232" s="126"/>
      <c r="M232" s="40"/>
      <c r="N232" s="40"/>
      <c r="O232" s="40"/>
      <c r="P232" s="40"/>
      <c r="Q232" s="40"/>
    </row>
    <row r="233" spans="4:17">
      <c r="D233" s="40"/>
      <c r="E233" s="40"/>
      <c r="F233" s="40"/>
      <c r="G233" s="40"/>
      <c r="H233" s="40"/>
      <c r="I233" s="40"/>
      <c r="J233" s="40"/>
      <c r="K233" s="40"/>
      <c r="L233" s="126"/>
      <c r="M233" s="40"/>
      <c r="N233" s="40"/>
      <c r="O233" s="40"/>
      <c r="P233" s="40"/>
      <c r="Q233" s="40"/>
    </row>
    <row r="234" spans="4:17">
      <c r="D234" s="40"/>
      <c r="E234" s="40"/>
      <c r="F234" s="40"/>
      <c r="G234" s="40"/>
      <c r="H234" s="40"/>
      <c r="I234" s="40"/>
      <c r="J234" s="40"/>
      <c r="K234" s="40"/>
      <c r="L234" s="126"/>
      <c r="M234" s="40"/>
      <c r="N234" s="40"/>
      <c r="O234" s="40"/>
      <c r="P234" s="40"/>
      <c r="Q234" s="40"/>
    </row>
    <row r="235" spans="4:17">
      <c r="D235" s="40"/>
      <c r="E235" s="40"/>
      <c r="F235" s="40"/>
      <c r="G235" s="40"/>
      <c r="H235" s="40"/>
      <c r="I235" s="40"/>
      <c r="J235" s="40"/>
      <c r="K235" s="40"/>
      <c r="L235" s="126"/>
      <c r="M235" s="40"/>
      <c r="N235" s="40"/>
      <c r="O235" s="40"/>
      <c r="P235" s="40"/>
      <c r="Q235" s="40"/>
    </row>
    <row r="236" spans="4:17">
      <c r="D236" s="40"/>
      <c r="E236" s="40"/>
      <c r="F236" s="40"/>
      <c r="G236" s="40"/>
      <c r="H236" s="40"/>
      <c r="I236" s="40"/>
      <c r="J236" s="40"/>
      <c r="K236" s="40"/>
      <c r="L236" s="126"/>
      <c r="M236" s="40"/>
      <c r="N236" s="40"/>
      <c r="O236" s="40"/>
      <c r="P236" s="40"/>
      <c r="Q236" s="40"/>
    </row>
    <row r="237" spans="4:17">
      <c r="D237" s="40"/>
      <c r="E237" s="40"/>
      <c r="F237" s="40"/>
      <c r="G237" s="40"/>
      <c r="H237" s="40"/>
      <c r="I237" s="40"/>
      <c r="J237" s="40"/>
      <c r="K237" s="40"/>
      <c r="L237" s="126"/>
      <c r="M237" s="40"/>
      <c r="N237" s="40"/>
      <c r="O237" s="40"/>
      <c r="P237" s="40"/>
      <c r="Q237" s="40"/>
    </row>
    <row r="238" spans="4:17">
      <c r="D238" s="40"/>
      <c r="E238" s="40"/>
      <c r="F238" s="40"/>
      <c r="G238" s="40"/>
      <c r="H238" s="40"/>
      <c r="I238" s="40"/>
      <c r="J238" s="40"/>
      <c r="K238" s="40"/>
      <c r="L238" s="126"/>
      <c r="M238" s="40"/>
      <c r="N238" s="40"/>
      <c r="O238" s="40"/>
      <c r="P238" s="40"/>
      <c r="Q238" s="40"/>
    </row>
    <row r="239" spans="4:17">
      <c r="D239" s="40"/>
      <c r="E239" s="40"/>
      <c r="F239" s="40"/>
      <c r="G239" s="40"/>
      <c r="H239" s="40"/>
      <c r="I239" s="40"/>
      <c r="J239" s="40"/>
      <c r="K239" s="40"/>
      <c r="L239" s="126"/>
      <c r="M239" s="40"/>
      <c r="N239" s="40"/>
      <c r="O239" s="40"/>
      <c r="P239" s="40"/>
      <c r="Q239" s="40"/>
    </row>
    <row r="240" spans="4:17">
      <c r="D240" s="40"/>
      <c r="E240" s="40"/>
      <c r="F240" s="40"/>
      <c r="G240" s="40"/>
      <c r="H240" s="40"/>
      <c r="I240" s="40"/>
      <c r="J240" s="40"/>
      <c r="K240" s="40"/>
      <c r="L240" s="126"/>
      <c r="M240" s="40"/>
      <c r="N240" s="40"/>
      <c r="O240" s="40"/>
      <c r="P240" s="40"/>
      <c r="Q240" s="40"/>
    </row>
    <row r="241" spans="4:17">
      <c r="D241" s="40"/>
      <c r="E241" s="40"/>
      <c r="F241" s="40"/>
      <c r="G241" s="40"/>
      <c r="H241" s="40"/>
      <c r="I241" s="40"/>
      <c r="J241" s="40"/>
      <c r="K241" s="40"/>
      <c r="L241" s="126"/>
      <c r="M241" s="40"/>
      <c r="N241" s="40"/>
      <c r="O241" s="40"/>
      <c r="P241" s="40"/>
      <c r="Q241" s="40"/>
    </row>
    <row r="242" spans="4:17">
      <c r="D242" s="40"/>
      <c r="E242" s="40"/>
      <c r="F242" s="40"/>
      <c r="G242" s="40"/>
      <c r="H242" s="40"/>
      <c r="I242" s="40"/>
      <c r="J242" s="40"/>
      <c r="K242" s="40"/>
      <c r="L242" s="126"/>
      <c r="M242" s="40"/>
      <c r="N242" s="40"/>
      <c r="O242" s="40"/>
      <c r="P242" s="40"/>
      <c r="Q242" s="40"/>
    </row>
    <row r="243" spans="4:17">
      <c r="D243" s="40"/>
      <c r="E243" s="40"/>
      <c r="F243" s="40"/>
      <c r="G243" s="40"/>
      <c r="H243" s="40"/>
      <c r="I243" s="40"/>
      <c r="J243" s="40"/>
      <c r="K243" s="40"/>
      <c r="L243" s="126"/>
      <c r="M243" s="40"/>
      <c r="N243" s="40"/>
      <c r="O243" s="40"/>
      <c r="P243" s="40"/>
      <c r="Q243" s="40"/>
    </row>
    <row r="244" spans="4:17">
      <c r="D244" s="40"/>
      <c r="E244" s="40"/>
      <c r="F244" s="40"/>
      <c r="G244" s="40"/>
      <c r="H244" s="40"/>
      <c r="I244" s="40"/>
      <c r="J244" s="40"/>
      <c r="K244" s="40"/>
      <c r="L244" s="126"/>
      <c r="M244" s="40"/>
      <c r="N244" s="40"/>
      <c r="O244" s="40"/>
      <c r="P244" s="40"/>
      <c r="Q244" s="40"/>
    </row>
    <row r="245" spans="4:17">
      <c r="D245" s="40"/>
      <c r="E245" s="40"/>
      <c r="F245" s="40"/>
      <c r="G245" s="40"/>
      <c r="H245" s="40"/>
      <c r="I245" s="40"/>
      <c r="J245" s="40"/>
      <c r="K245" s="40"/>
      <c r="L245" s="126"/>
      <c r="M245" s="40"/>
      <c r="N245" s="40"/>
      <c r="O245" s="40"/>
      <c r="P245" s="40"/>
      <c r="Q245" s="40"/>
    </row>
    <row r="246" spans="4:17">
      <c r="D246" s="40"/>
      <c r="E246" s="40"/>
      <c r="F246" s="40"/>
      <c r="G246" s="40"/>
      <c r="H246" s="40"/>
      <c r="I246" s="40"/>
      <c r="J246" s="40"/>
      <c r="K246" s="40"/>
      <c r="L246" s="126"/>
      <c r="M246" s="40"/>
      <c r="N246" s="40"/>
      <c r="O246" s="40"/>
      <c r="P246" s="40"/>
      <c r="Q246" s="40"/>
    </row>
    <row r="247" spans="4:17">
      <c r="D247" s="40"/>
      <c r="E247" s="40"/>
      <c r="F247" s="40"/>
      <c r="G247" s="40"/>
      <c r="H247" s="40"/>
      <c r="I247" s="40"/>
      <c r="J247" s="40"/>
      <c r="K247" s="40"/>
      <c r="L247" s="126"/>
      <c r="M247" s="40"/>
      <c r="N247" s="40"/>
      <c r="O247" s="40"/>
      <c r="P247" s="40"/>
      <c r="Q247" s="40"/>
    </row>
    <row r="248" spans="4:17">
      <c r="D248" s="40"/>
      <c r="E248" s="40"/>
      <c r="F248" s="40"/>
      <c r="G248" s="40"/>
      <c r="H248" s="40"/>
      <c r="I248" s="40"/>
      <c r="J248" s="40"/>
      <c r="K248" s="40"/>
      <c r="L248" s="126"/>
      <c r="M248" s="40"/>
      <c r="N248" s="40"/>
      <c r="O248" s="40"/>
      <c r="P248" s="40"/>
      <c r="Q248" s="40"/>
    </row>
    <row r="249" spans="4:17">
      <c r="D249" s="40"/>
      <c r="E249" s="40"/>
      <c r="F249" s="40"/>
      <c r="G249" s="40"/>
      <c r="H249" s="40"/>
      <c r="I249" s="40"/>
      <c r="J249" s="40"/>
      <c r="K249" s="40"/>
      <c r="L249" s="126"/>
      <c r="M249" s="40"/>
      <c r="N249" s="40"/>
      <c r="O249" s="40"/>
      <c r="P249" s="40"/>
      <c r="Q249" s="40"/>
    </row>
  </sheetData>
  <mergeCells count="22">
    <mergeCell ref="M4:M5"/>
    <mergeCell ref="G4:G5"/>
    <mergeCell ref="H4:H5"/>
    <mergeCell ref="I4:I5"/>
    <mergeCell ref="J4:J5"/>
    <mergeCell ref="K4:K5"/>
    <mergeCell ref="B2:C2"/>
    <mergeCell ref="D2:K2"/>
    <mergeCell ref="N2:Q2"/>
    <mergeCell ref="A3:A5"/>
    <mergeCell ref="B3:B5"/>
    <mergeCell ref="C3:C5"/>
    <mergeCell ref="D3:E3"/>
    <mergeCell ref="F3:G3"/>
    <mergeCell ref="H3:I3"/>
    <mergeCell ref="J3:K3"/>
    <mergeCell ref="N4:O4"/>
    <mergeCell ref="P4:Q4"/>
    <mergeCell ref="N3:Q3"/>
    <mergeCell ref="D4:D5"/>
    <mergeCell ref="E4:E5"/>
    <mergeCell ref="F4:F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L246"/>
  <sheetViews>
    <sheetView topLeftCell="M3" zoomScale="73" zoomScaleNormal="73" workbookViewId="0">
      <selection activeCell="Q8" sqref="Q8"/>
    </sheetView>
  </sheetViews>
  <sheetFormatPr defaultRowHeight="14.25"/>
  <cols>
    <col min="1" max="1" width="4.375" customWidth="1"/>
    <col min="2" max="3" width="16.125" customWidth="1"/>
    <col min="4" max="4" width="16.5" customWidth="1"/>
    <col min="5" max="5" width="17.75" customWidth="1"/>
    <col min="6" max="6" width="16.375" customWidth="1"/>
    <col min="7" max="7" width="13" customWidth="1"/>
    <col min="8" max="8" width="18.5" customWidth="1"/>
    <col min="9" max="9" width="20.25" customWidth="1"/>
    <col min="10" max="10" width="18.875" customWidth="1"/>
    <col min="11" max="11" width="15.875" customWidth="1"/>
    <col min="12" max="12" width="28.125" customWidth="1"/>
    <col min="13" max="13" width="19.375" customWidth="1"/>
    <col min="14" max="14" width="25.125" customWidth="1"/>
    <col min="15" max="15" width="12.5" customWidth="1"/>
    <col min="16" max="16" width="14.125" customWidth="1"/>
    <col min="17" max="17" width="13.25" customWidth="1"/>
    <col min="18" max="18" width="11.375" customWidth="1"/>
    <col min="19" max="19" width="18.25" customWidth="1"/>
    <col min="20" max="20" width="17.125" customWidth="1"/>
    <col min="21" max="21" width="13.375" customWidth="1"/>
    <col min="22" max="22" width="14.875" customWidth="1"/>
    <col min="23" max="23" width="13.625" customWidth="1"/>
    <col min="24" max="24" width="8.625" customWidth="1"/>
    <col min="25" max="25" width="12.875" customWidth="1"/>
    <col min="26" max="26" width="14.25" customWidth="1"/>
    <col min="27" max="27" width="14.5" customWidth="1"/>
    <col min="28" max="28" width="15.125" customWidth="1"/>
    <col min="29" max="29" width="14.25" customWidth="1"/>
    <col min="30" max="31" width="13.75" customWidth="1"/>
    <col min="32" max="32" width="13.375" customWidth="1"/>
    <col min="33" max="33" width="18.375" customWidth="1"/>
    <col min="34" max="1025" width="8.625" customWidth="1"/>
  </cols>
  <sheetData>
    <row r="1" spans="1:38" ht="23.25">
      <c r="A1" s="31" t="s">
        <v>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38" s="20" customFormat="1" ht="30">
      <c r="A2" s="2"/>
      <c r="B2" s="361" t="s">
        <v>31</v>
      </c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2" t="s">
        <v>1</v>
      </c>
      <c r="P2" s="362"/>
      <c r="Q2" s="362"/>
      <c r="R2" s="362"/>
      <c r="S2" s="362"/>
      <c r="T2" s="362"/>
      <c r="U2" s="362"/>
      <c r="V2" s="362"/>
      <c r="W2" s="362"/>
      <c r="X2" s="362"/>
      <c r="Y2" s="362"/>
      <c r="Z2" s="362"/>
      <c r="AA2" s="363" t="s">
        <v>2</v>
      </c>
      <c r="AB2" s="363"/>
      <c r="AC2" s="363"/>
      <c r="AD2" s="363"/>
      <c r="AE2" s="363"/>
      <c r="AF2" s="363"/>
      <c r="AG2" s="21" t="s">
        <v>32</v>
      </c>
    </row>
    <row r="3" spans="1:38" s="20" customFormat="1" ht="98.25" customHeight="1">
      <c r="A3" s="364" t="s">
        <v>3</v>
      </c>
      <c r="B3" s="365" t="s">
        <v>4</v>
      </c>
      <c r="C3" s="365" t="s">
        <v>5</v>
      </c>
      <c r="D3" s="365" t="s">
        <v>52</v>
      </c>
      <c r="E3" s="365" t="s">
        <v>34</v>
      </c>
      <c r="F3" s="365" t="s">
        <v>35</v>
      </c>
      <c r="G3" s="365" t="s">
        <v>36</v>
      </c>
      <c r="H3" s="365" t="s">
        <v>53</v>
      </c>
      <c r="I3" s="365" t="s">
        <v>54</v>
      </c>
      <c r="J3" s="365" t="s">
        <v>55</v>
      </c>
      <c r="K3" s="365" t="s">
        <v>56</v>
      </c>
      <c r="L3" s="365" t="s">
        <v>57</v>
      </c>
      <c r="M3" s="365" t="s">
        <v>42</v>
      </c>
      <c r="N3" s="366" t="s">
        <v>58</v>
      </c>
      <c r="O3" s="369" t="s">
        <v>6</v>
      </c>
      <c r="P3" s="369"/>
      <c r="Q3" s="370" t="s">
        <v>44</v>
      </c>
      <c r="R3" s="370"/>
      <c r="S3" s="365" t="s">
        <v>7</v>
      </c>
      <c r="T3" s="365"/>
      <c r="U3" s="371" t="s">
        <v>8</v>
      </c>
      <c r="V3" s="371"/>
      <c r="W3" s="375" t="s">
        <v>59</v>
      </c>
      <c r="X3" s="375"/>
      <c r="Y3" s="375"/>
      <c r="Z3" s="369" t="s">
        <v>60</v>
      </c>
      <c r="AA3" s="369" t="s">
        <v>61</v>
      </c>
      <c r="AB3" s="369"/>
      <c r="AC3" s="369"/>
      <c r="AD3" s="369"/>
      <c r="AE3" s="369"/>
      <c r="AF3" s="369"/>
      <c r="AG3" s="369" t="s">
        <v>62</v>
      </c>
    </row>
    <row r="4" spans="1:38" s="20" customFormat="1" ht="15" customHeight="1">
      <c r="A4" s="364"/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6"/>
      <c r="O4" s="376" t="s">
        <v>11</v>
      </c>
      <c r="P4" s="365" t="s">
        <v>12</v>
      </c>
      <c r="Q4" s="365" t="s">
        <v>13</v>
      </c>
      <c r="R4" s="365" t="s">
        <v>12</v>
      </c>
      <c r="S4" s="365" t="s">
        <v>13</v>
      </c>
      <c r="T4" s="365" t="s">
        <v>12</v>
      </c>
      <c r="U4" s="365" t="s">
        <v>13</v>
      </c>
      <c r="V4" s="366" t="s">
        <v>12</v>
      </c>
      <c r="W4" s="365" t="s">
        <v>13</v>
      </c>
      <c r="X4" s="366" t="s">
        <v>12</v>
      </c>
      <c r="Y4" s="367" t="s">
        <v>63</v>
      </c>
      <c r="Z4" s="369"/>
      <c r="AA4" s="368" t="s">
        <v>14</v>
      </c>
      <c r="AB4" s="368"/>
      <c r="AC4" s="372" t="s">
        <v>15</v>
      </c>
      <c r="AD4" s="372"/>
      <c r="AE4" s="373" t="s">
        <v>64</v>
      </c>
      <c r="AF4" s="373"/>
      <c r="AG4" s="369"/>
    </row>
    <row r="5" spans="1:38" s="20" customFormat="1" ht="66" customHeight="1">
      <c r="A5" s="364"/>
      <c r="B5" s="365"/>
      <c r="C5" s="365"/>
      <c r="D5" s="365"/>
      <c r="E5" s="365"/>
      <c r="F5" s="365"/>
      <c r="G5" s="365"/>
      <c r="H5" s="365"/>
      <c r="I5" s="365"/>
      <c r="J5" s="365"/>
      <c r="K5" s="365"/>
      <c r="L5" s="365"/>
      <c r="M5" s="365"/>
      <c r="N5" s="366"/>
      <c r="O5" s="376"/>
      <c r="P5" s="365"/>
      <c r="Q5" s="365"/>
      <c r="R5" s="365"/>
      <c r="S5" s="365"/>
      <c r="T5" s="365"/>
      <c r="U5" s="365"/>
      <c r="V5" s="366"/>
      <c r="W5" s="365"/>
      <c r="X5" s="366"/>
      <c r="Y5" s="367"/>
      <c r="Z5" s="369"/>
      <c r="AA5" s="23" t="s">
        <v>13</v>
      </c>
      <c r="AB5" s="24" t="s">
        <v>12</v>
      </c>
      <c r="AC5" s="25" t="s">
        <v>13</v>
      </c>
      <c r="AD5" s="26" t="s">
        <v>12</v>
      </c>
      <c r="AE5" s="24" t="s">
        <v>65</v>
      </c>
      <c r="AF5" s="22" t="s">
        <v>66</v>
      </c>
      <c r="AG5" s="369"/>
    </row>
    <row r="6" spans="1:38" s="20" customFormat="1" ht="99.75" customHeight="1">
      <c r="A6" s="30">
        <v>1</v>
      </c>
      <c r="B6" s="28" t="s">
        <v>76</v>
      </c>
      <c r="C6" s="28" t="s">
        <v>77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77"/>
      <c r="P6" s="32"/>
      <c r="Q6" s="32"/>
      <c r="R6" s="28"/>
      <c r="S6" s="217">
        <f>'MGOPS uzupełnienie'!E76</f>
        <v>168758.09999999995</v>
      </c>
      <c r="T6" s="28"/>
      <c r="U6" s="28"/>
      <c r="V6" s="28"/>
      <c r="W6" s="28"/>
      <c r="X6" s="28"/>
      <c r="Y6" s="28"/>
      <c r="Z6" s="28"/>
      <c r="AA6" s="28">
        <v>182224.09</v>
      </c>
      <c r="AB6" s="28"/>
      <c r="AC6" s="28">
        <v>16488.560000000001</v>
      </c>
      <c r="AD6" s="28"/>
      <c r="AE6" s="28"/>
      <c r="AF6" s="28"/>
      <c r="AG6" s="28">
        <v>51</v>
      </c>
    </row>
    <row r="7" spans="1:38" s="20" customFormat="1" ht="102.75" customHeight="1">
      <c r="A7" s="30">
        <v>2</v>
      </c>
      <c r="B7" s="28" t="s">
        <v>78</v>
      </c>
      <c r="C7" s="28" t="s">
        <v>79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32"/>
      <c r="Q7" s="28"/>
      <c r="R7" s="28"/>
      <c r="S7" s="28"/>
      <c r="T7" s="28"/>
      <c r="U7" s="28"/>
      <c r="V7" s="28"/>
      <c r="W7" s="28"/>
      <c r="X7" s="28"/>
      <c r="Y7" s="28"/>
      <c r="Z7" s="28"/>
      <c r="AA7" s="28">
        <v>3640</v>
      </c>
      <c r="AB7" s="28"/>
      <c r="AC7" s="28">
        <v>0</v>
      </c>
      <c r="AD7" s="28"/>
      <c r="AE7" s="28"/>
      <c r="AF7" s="28"/>
      <c r="AG7" s="28">
        <v>4</v>
      </c>
    </row>
    <row r="8" spans="1:38" s="1" customFormat="1" ht="28.5" customHeight="1">
      <c r="A8" s="78"/>
      <c r="B8" s="79" t="s">
        <v>49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218">
        <f>SUM(S6:S7)</f>
        <v>168758.09999999995</v>
      </c>
      <c r="T8" s="79"/>
      <c r="U8" s="79"/>
      <c r="V8" s="79"/>
      <c r="W8" s="79"/>
      <c r="X8" s="79"/>
      <c r="Y8" s="79"/>
      <c r="Z8" s="79"/>
      <c r="AA8" s="80">
        <f>SUM(AA6:AA7)</f>
        <v>185864.09</v>
      </c>
      <c r="AB8" s="80">
        <f>SUM(AB6:AB7)</f>
        <v>0</v>
      </c>
      <c r="AC8" s="80">
        <f>SUM(AC6:AC7)</f>
        <v>16488.560000000001</v>
      </c>
      <c r="AD8" s="79"/>
      <c r="AE8" s="79"/>
      <c r="AF8" s="79"/>
      <c r="AG8" s="79">
        <f>SUM(AG6:AG7)</f>
        <v>55</v>
      </c>
    </row>
    <row r="9" spans="1:38" ht="14.25" customHeight="1">
      <c r="A9" s="3"/>
      <c r="B9" s="374" t="s">
        <v>50</v>
      </c>
      <c r="C9" s="374"/>
      <c r="D9" s="374"/>
      <c r="E9" s="374"/>
      <c r="F9" s="374"/>
      <c r="G9" s="374"/>
      <c r="H9" s="374"/>
      <c r="I9" s="374"/>
      <c r="J9" s="374"/>
      <c r="K9" s="374"/>
      <c r="L9" s="374"/>
      <c r="M9" s="374"/>
      <c r="N9" s="374"/>
      <c r="O9" s="374"/>
      <c r="P9" s="374"/>
      <c r="Q9" s="33"/>
      <c r="R9" s="33"/>
      <c r="S9" s="33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</row>
    <row r="10" spans="1:38">
      <c r="A10" s="3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</row>
    <row r="11" spans="1:38" ht="14.25" customHeight="1">
      <c r="A11" s="3"/>
      <c r="B11" s="374" t="s">
        <v>51</v>
      </c>
      <c r="C11" s="374"/>
      <c r="D11" s="374"/>
      <c r="E11" s="374"/>
      <c r="F11" s="374"/>
      <c r="G11" s="374"/>
      <c r="H11" s="374"/>
      <c r="I11" s="374"/>
      <c r="J11" s="374"/>
      <c r="K11" s="374"/>
      <c r="L11" s="374"/>
      <c r="M11" s="374"/>
      <c r="N11" s="374"/>
      <c r="O11" s="374"/>
      <c r="P11" s="374"/>
      <c r="Q11" s="374"/>
      <c r="R11" s="374"/>
      <c r="S11" s="374"/>
      <c r="T11" s="374"/>
      <c r="U11" s="374"/>
      <c r="V11" s="374"/>
      <c r="W11" s="374"/>
      <c r="X11" s="374"/>
      <c r="Y11" s="374"/>
      <c r="Z11" s="374"/>
      <c r="AA11" s="374"/>
      <c r="AB11" s="374"/>
      <c r="AC11" s="374"/>
      <c r="AD11" s="374"/>
      <c r="AE11" s="374"/>
      <c r="AF11" s="374"/>
      <c r="AG11" s="374"/>
      <c r="AH11" s="374"/>
      <c r="AI11" s="374"/>
      <c r="AJ11" s="374"/>
      <c r="AK11" s="374"/>
      <c r="AL11" s="374"/>
    </row>
    <row r="12" spans="1:38">
      <c r="A12" s="3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</row>
    <row r="13" spans="1:38">
      <c r="A13" s="3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</row>
    <row r="14" spans="1:38">
      <c r="A14" s="3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</row>
    <row r="15" spans="1:38">
      <c r="A15" s="3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</row>
    <row r="16" spans="1:38">
      <c r="A16" s="3"/>
    </row>
    <row r="17" spans="1:1">
      <c r="A17" s="3"/>
    </row>
    <row r="18" spans="1:1">
      <c r="A18" s="3"/>
    </row>
    <row r="19" spans="1:1">
      <c r="A19" s="3"/>
    </row>
    <row r="20" spans="1:1">
      <c r="A20" s="3"/>
    </row>
    <row r="21" spans="1:1">
      <c r="A21" s="3"/>
    </row>
    <row r="22" spans="1:1">
      <c r="A22" s="3"/>
    </row>
    <row r="23" spans="1:1">
      <c r="A23" s="3"/>
    </row>
    <row r="24" spans="1:1">
      <c r="A24" s="3"/>
    </row>
    <row r="25" spans="1:1">
      <c r="A25" s="3"/>
    </row>
    <row r="26" spans="1:1">
      <c r="A26" s="3"/>
    </row>
    <row r="27" spans="1:1">
      <c r="A27" s="3"/>
    </row>
    <row r="28" spans="1:1">
      <c r="A28" s="3"/>
    </row>
    <row r="29" spans="1:1">
      <c r="A29" s="3"/>
    </row>
    <row r="30" spans="1:1">
      <c r="A30" s="3"/>
    </row>
    <row r="31" spans="1:1">
      <c r="A31" s="3"/>
    </row>
    <row r="32" spans="1:1">
      <c r="A32" s="3"/>
    </row>
    <row r="33" spans="1:1">
      <c r="A33" s="3"/>
    </row>
    <row r="34" spans="1:1">
      <c r="A34" s="3"/>
    </row>
    <row r="35" spans="1:1">
      <c r="A35" s="3"/>
    </row>
    <row r="36" spans="1:1">
      <c r="A36" s="3"/>
    </row>
    <row r="157" spans="4:38">
      <c r="D157" s="35"/>
      <c r="E157" s="35"/>
      <c r="F157" s="35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</row>
    <row r="158" spans="4:38">
      <c r="D158" s="35"/>
      <c r="E158" s="35"/>
      <c r="F158" s="35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9"/>
      <c r="AI158" s="19"/>
      <c r="AJ158" s="19"/>
      <c r="AK158" s="19"/>
      <c r="AL158" s="19"/>
    </row>
    <row r="159" spans="4:38">
      <c r="D159" s="35"/>
      <c r="E159" s="35"/>
      <c r="F159" s="35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</row>
    <row r="160" spans="4:38">
      <c r="D160" s="35"/>
      <c r="E160" s="35"/>
      <c r="F160" s="35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</row>
    <row r="161" spans="4:33">
      <c r="D161" s="35"/>
      <c r="E161" s="35"/>
      <c r="F161" s="35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</row>
    <row r="162" spans="4:33">
      <c r="D162" s="35"/>
      <c r="E162" s="35"/>
      <c r="F162" s="35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</row>
    <row r="163" spans="4:33">
      <c r="D163" s="35"/>
      <c r="E163" s="35"/>
      <c r="F163" s="35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</row>
    <row r="164" spans="4:33">
      <c r="D164" s="35"/>
      <c r="E164" s="35"/>
      <c r="F164" s="35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</row>
    <row r="165" spans="4:33">
      <c r="D165" s="35"/>
      <c r="E165" s="35"/>
      <c r="F165" s="35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</row>
    <row r="166" spans="4:33">
      <c r="D166" s="35"/>
      <c r="E166" s="35"/>
      <c r="F166" s="35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</row>
    <row r="167" spans="4:33">
      <c r="D167" s="35"/>
      <c r="E167" s="35"/>
      <c r="F167" s="35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</row>
    <row r="168" spans="4:33">
      <c r="D168" s="35"/>
      <c r="E168" s="35"/>
      <c r="F168" s="35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</row>
    <row r="169" spans="4:33">
      <c r="D169" s="35"/>
      <c r="E169" s="35"/>
      <c r="F169" s="35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</row>
    <row r="170" spans="4:33">
      <c r="D170" s="35"/>
      <c r="E170" s="35"/>
      <c r="F170" s="35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</row>
    <row r="171" spans="4:33">
      <c r="D171" s="35"/>
      <c r="E171" s="35"/>
      <c r="F171" s="35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</row>
    <row r="172" spans="4:33">
      <c r="D172" s="35"/>
      <c r="E172" s="35"/>
      <c r="F172" s="35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</row>
    <row r="173" spans="4:33">
      <c r="D173" s="35"/>
      <c r="E173" s="35"/>
      <c r="F173" s="35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</row>
    <row r="174" spans="4:33">
      <c r="D174" s="35"/>
      <c r="E174" s="35"/>
      <c r="F174" s="35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</row>
    <row r="175" spans="4:33">
      <c r="D175" s="35"/>
      <c r="E175" s="35"/>
      <c r="F175" s="35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</row>
    <row r="176" spans="4:33">
      <c r="D176" s="35"/>
      <c r="E176" s="35"/>
      <c r="F176" s="35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</row>
    <row r="177" spans="4:33">
      <c r="D177" s="35"/>
      <c r="E177" s="35"/>
      <c r="F177" s="35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</row>
    <row r="178" spans="4:33">
      <c r="D178" s="35"/>
      <c r="E178" s="35"/>
      <c r="F178" s="35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</row>
    <row r="179" spans="4:33">
      <c r="D179" s="35"/>
      <c r="E179" s="35"/>
      <c r="F179" s="35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</row>
    <row r="180" spans="4:33">
      <c r="D180" s="35"/>
      <c r="E180" s="35"/>
      <c r="F180" s="35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</row>
    <row r="181" spans="4:33">
      <c r="D181" s="35"/>
      <c r="E181" s="35"/>
      <c r="F181" s="35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</row>
    <row r="182" spans="4:33">
      <c r="D182" s="35"/>
      <c r="E182" s="35"/>
      <c r="F182" s="35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</row>
    <row r="183" spans="4:33">
      <c r="D183" s="35"/>
      <c r="E183" s="35"/>
      <c r="F183" s="35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</row>
    <row r="184" spans="4:33">
      <c r="D184" s="35"/>
      <c r="E184" s="35"/>
      <c r="F184" s="35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</row>
    <row r="185" spans="4:33">
      <c r="D185" s="35"/>
      <c r="E185" s="35"/>
      <c r="F185" s="35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</row>
    <row r="186" spans="4:33">
      <c r="D186" s="35"/>
      <c r="E186" s="35"/>
      <c r="F186" s="35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</row>
    <row r="187" spans="4:33">
      <c r="D187" s="35"/>
      <c r="E187" s="35"/>
      <c r="F187" s="35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</row>
    <row r="188" spans="4:33">
      <c r="D188" s="35"/>
      <c r="E188" s="35"/>
      <c r="F188" s="35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</row>
    <row r="189" spans="4:33">
      <c r="D189" s="35"/>
      <c r="E189" s="35"/>
      <c r="F189" s="35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</row>
    <row r="190" spans="4:33">
      <c r="D190" s="35"/>
      <c r="E190" s="35"/>
      <c r="F190" s="35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</row>
    <row r="191" spans="4:33">
      <c r="D191" s="35"/>
      <c r="E191" s="35"/>
      <c r="F191" s="35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</row>
    <row r="192" spans="4:33">
      <c r="D192" s="35"/>
      <c r="E192" s="35"/>
      <c r="F192" s="35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</row>
    <row r="193" spans="4:33">
      <c r="D193" s="35"/>
      <c r="E193" s="35"/>
      <c r="F193" s="35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</row>
    <row r="194" spans="4:33">
      <c r="D194" s="35"/>
      <c r="E194" s="35"/>
      <c r="F194" s="35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</row>
    <row r="195" spans="4:33">
      <c r="D195" s="35"/>
      <c r="E195" s="35"/>
      <c r="F195" s="35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</row>
    <row r="196" spans="4:33">
      <c r="D196" s="35"/>
      <c r="E196" s="35"/>
      <c r="F196" s="35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</row>
    <row r="197" spans="4:33">
      <c r="D197" s="35"/>
      <c r="E197" s="35"/>
      <c r="F197" s="35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</row>
    <row r="198" spans="4:33">
      <c r="D198" s="35"/>
      <c r="E198" s="35"/>
      <c r="F198" s="35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</row>
    <row r="199" spans="4:33">
      <c r="D199" s="35"/>
      <c r="E199" s="35"/>
      <c r="F199" s="35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</row>
    <row r="200" spans="4:33">
      <c r="D200" s="35"/>
      <c r="E200" s="35"/>
      <c r="F200" s="35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</row>
    <row r="201" spans="4:33">
      <c r="D201" s="35"/>
      <c r="E201" s="35"/>
      <c r="F201" s="35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</row>
    <row r="202" spans="4:33">
      <c r="D202" s="35"/>
      <c r="E202" s="35"/>
      <c r="F202" s="35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</row>
    <row r="203" spans="4:33">
      <c r="D203" s="35"/>
      <c r="E203" s="35"/>
      <c r="F203" s="35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</row>
    <row r="204" spans="4:33">
      <c r="D204" s="35"/>
      <c r="E204" s="35"/>
      <c r="F204" s="35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</row>
    <row r="205" spans="4:33">
      <c r="D205" s="35"/>
      <c r="E205" s="35"/>
      <c r="F205" s="35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</row>
    <row r="206" spans="4:33">
      <c r="D206" s="35"/>
      <c r="E206" s="35"/>
      <c r="F206" s="35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</row>
    <row r="207" spans="4:33">
      <c r="D207" s="35"/>
      <c r="E207" s="35"/>
      <c r="F207" s="35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</row>
    <row r="208" spans="4:33">
      <c r="D208" s="35"/>
      <c r="E208" s="35"/>
      <c r="F208" s="35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</row>
    <row r="209" spans="4:33">
      <c r="D209" s="35"/>
      <c r="E209" s="35"/>
      <c r="F209" s="35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</row>
    <row r="210" spans="4:33">
      <c r="D210" s="35"/>
      <c r="E210" s="35"/>
      <c r="F210" s="35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</row>
    <row r="211" spans="4:33">
      <c r="D211" s="35"/>
      <c r="E211" s="35"/>
      <c r="F211" s="35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</row>
    <row r="212" spans="4:33">
      <c r="D212" s="35"/>
      <c r="E212" s="35"/>
      <c r="F212" s="35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</row>
    <row r="213" spans="4:33">
      <c r="D213" s="35"/>
      <c r="E213" s="35"/>
      <c r="F213" s="35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</row>
    <row r="214" spans="4:33">
      <c r="D214" s="35"/>
      <c r="E214" s="35"/>
      <c r="F214" s="35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</row>
    <row r="215" spans="4:33">
      <c r="D215" s="35"/>
      <c r="E215" s="35"/>
      <c r="F215" s="35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</row>
    <row r="216" spans="4:33">
      <c r="D216" s="35"/>
      <c r="E216" s="35"/>
      <c r="F216" s="35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</row>
    <row r="217" spans="4:33">
      <c r="D217" s="35"/>
      <c r="E217" s="35"/>
      <c r="F217" s="35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</row>
    <row r="218" spans="4:33">
      <c r="D218" s="35"/>
      <c r="E218" s="35"/>
      <c r="F218" s="35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</row>
    <row r="219" spans="4:33">
      <c r="D219" s="35"/>
      <c r="E219" s="35"/>
      <c r="F219" s="35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</row>
    <row r="220" spans="4:33">
      <c r="D220" s="35"/>
      <c r="E220" s="35"/>
      <c r="F220" s="35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</row>
    <row r="221" spans="4:33">
      <c r="D221" s="35"/>
      <c r="E221" s="35"/>
      <c r="F221" s="35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</row>
    <row r="222" spans="4:33">
      <c r="D222" s="35"/>
      <c r="E222" s="35"/>
      <c r="F222" s="35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</row>
    <row r="223" spans="4:33">
      <c r="D223" s="35"/>
      <c r="E223" s="35"/>
      <c r="F223" s="35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</row>
    <row r="224" spans="4:33">
      <c r="D224" s="35"/>
      <c r="E224" s="35"/>
      <c r="F224" s="35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</row>
    <row r="225" spans="4:33">
      <c r="D225" s="35"/>
      <c r="E225" s="35"/>
      <c r="F225" s="35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</row>
    <row r="226" spans="4:33">
      <c r="D226" s="35"/>
      <c r="E226" s="35"/>
      <c r="F226" s="35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</row>
    <row r="227" spans="4:33">
      <c r="D227" s="35"/>
      <c r="E227" s="35"/>
      <c r="F227" s="35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</row>
    <row r="228" spans="4:33">
      <c r="D228" s="35"/>
      <c r="E228" s="35"/>
      <c r="F228" s="35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</row>
    <row r="229" spans="4:33">
      <c r="D229" s="35"/>
      <c r="E229" s="35"/>
      <c r="F229" s="35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</row>
    <row r="230" spans="4:33">
      <c r="D230" s="35"/>
      <c r="E230" s="35"/>
      <c r="F230" s="35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</row>
    <row r="231" spans="4:33">
      <c r="D231" s="35"/>
      <c r="E231" s="35"/>
      <c r="F231" s="35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</row>
    <row r="232" spans="4:33">
      <c r="D232" s="35"/>
      <c r="E232" s="35"/>
      <c r="F232" s="35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</row>
    <row r="233" spans="4:33">
      <c r="D233" s="35"/>
      <c r="E233" s="35"/>
      <c r="F233" s="35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</row>
    <row r="234" spans="4:33">
      <c r="D234" s="35"/>
      <c r="E234" s="35"/>
      <c r="F234" s="35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</row>
    <row r="235" spans="4:33">
      <c r="D235" s="35"/>
      <c r="E235" s="35"/>
      <c r="F235" s="35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</row>
    <row r="236" spans="4:33">
      <c r="D236" s="35"/>
      <c r="E236" s="35"/>
      <c r="F236" s="35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</row>
    <row r="237" spans="4:33">
      <c r="D237" s="35"/>
      <c r="E237" s="35"/>
      <c r="F237" s="35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</row>
    <row r="238" spans="4:33">
      <c r="D238" s="35"/>
      <c r="E238" s="35"/>
      <c r="F238" s="35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</row>
    <row r="239" spans="4:33">
      <c r="D239" s="35"/>
      <c r="E239" s="35"/>
      <c r="F239" s="35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</row>
    <row r="240" spans="4:33">
      <c r="D240" s="35"/>
      <c r="E240" s="35"/>
      <c r="F240" s="35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</row>
    <row r="241" spans="4:33">
      <c r="D241" s="35"/>
      <c r="E241" s="35"/>
      <c r="F241" s="35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</row>
    <row r="242" spans="4:33">
      <c r="D242" s="35"/>
      <c r="E242" s="35"/>
      <c r="F242" s="35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</row>
    <row r="243" spans="4:33">
      <c r="D243" s="35"/>
      <c r="E243" s="35"/>
      <c r="F243" s="35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</row>
    <row r="244" spans="4:33">
      <c r="D244" s="35"/>
      <c r="E244" s="35"/>
      <c r="F244" s="35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</row>
    <row r="245" spans="4:33">
      <c r="D245" s="35"/>
      <c r="E245" s="35"/>
      <c r="F245" s="35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</row>
    <row r="246" spans="4:33">
      <c r="D246" s="35"/>
      <c r="E246" s="35"/>
      <c r="F246" s="35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</row>
  </sheetData>
  <mergeCells count="41">
    <mergeCell ref="AC4:AD4"/>
    <mergeCell ref="AE4:AF4"/>
    <mergeCell ref="B9:P9"/>
    <mergeCell ref="B11:AL11"/>
    <mergeCell ref="W3:Y3"/>
    <mergeCell ref="Z3:Z5"/>
    <mergeCell ref="AA3:AF3"/>
    <mergeCell ref="AG3:AG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AA4:AB4"/>
    <mergeCell ref="N3:N5"/>
    <mergeCell ref="O3:P3"/>
    <mergeCell ref="Q3:R3"/>
    <mergeCell ref="S3:T3"/>
    <mergeCell ref="U3:V3"/>
    <mergeCell ref="B2:N2"/>
    <mergeCell ref="O2:Z2"/>
    <mergeCell ref="AA2:AF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6F2B3-BD1B-45CD-95DE-1407694D5F78}">
  <dimension ref="A1:F76"/>
  <sheetViews>
    <sheetView topLeftCell="A22" workbookViewId="0">
      <selection activeCell="E76" sqref="E76"/>
    </sheetView>
  </sheetViews>
  <sheetFormatPr defaultColWidth="7.625" defaultRowHeight="14.25"/>
  <cols>
    <col min="1" max="1" width="3.5" customWidth="1"/>
    <col min="2" max="2" width="15.5" customWidth="1"/>
    <col min="3" max="3" width="6.125" customWidth="1"/>
    <col min="4" max="4" width="5.875" customWidth="1"/>
    <col min="5" max="5" width="12.75" customWidth="1"/>
    <col min="6" max="6" width="23.875" customWidth="1"/>
    <col min="7" max="7" width="19.5" customWidth="1"/>
    <col min="257" max="257" width="3.5" customWidth="1"/>
    <col min="258" max="258" width="15.5" customWidth="1"/>
    <col min="259" max="259" width="6.125" customWidth="1"/>
    <col min="260" max="260" width="5.875" customWidth="1"/>
    <col min="261" max="261" width="12.75" customWidth="1"/>
    <col min="262" max="262" width="23.875" customWidth="1"/>
    <col min="263" max="263" width="19.5" customWidth="1"/>
    <col min="513" max="513" width="3.5" customWidth="1"/>
    <col min="514" max="514" width="15.5" customWidth="1"/>
    <col min="515" max="515" width="6.125" customWidth="1"/>
    <col min="516" max="516" width="5.875" customWidth="1"/>
    <col min="517" max="517" width="12.75" customWidth="1"/>
    <col min="518" max="518" width="23.875" customWidth="1"/>
    <col min="519" max="519" width="19.5" customWidth="1"/>
    <col min="769" max="769" width="3.5" customWidth="1"/>
    <col min="770" max="770" width="15.5" customWidth="1"/>
    <col min="771" max="771" width="6.125" customWidth="1"/>
    <col min="772" max="772" width="5.875" customWidth="1"/>
    <col min="773" max="773" width="12.75" customWidth="1"/>
    <col min="774" max="774" width="23.875" customWidth="1"/>
    <col min="775" max="775" width="19.5" customWidth="1"/>
    <col min="1025" max="1025" width="3.5" customWidth="1"/>
    <col min="1026" max="1026" width="15.5" customWidth="1"/>
    <col min="1027" max="1027" width="6.125" customWidth="1"/>
    <col min="1028" max="1028" width="5.875" customWidth="1"/>
    <col min="1029" max="1029" width="12.75" customWidth="1"/>
    <col min="1030" max="1030" width="23.875" customWidth="1"/>
    <col min="1031" max="1031" width="19.5" customWidth="1"/>
    <col min="1281" max="1281" width="3.5" customWidth="1"/>
    <col min="1282" max="1282" width="15.5" customWidth="1"/>
    <col min="1283" max="1283" width="6.125" customWidth="1"/>
    <col min="1284" max="1284" width="5.875" customWidth="1"/>
    <col min="1285" max="1285" width="12.75" customWidth="1"/>
    <col min="1286" max="1286" width="23.875" customWidth="1"/>
    <col min="1287" max="1287" width="19.5" customWidth="1"/>
    <col min="1537" max="1537" width="3.5" customWidth="1"/>
    <col min="1538" max="1538" width="15.5" customWidth="1"/>
    <col min="1539" max="1539" width="6.125" customWidth="1"/>
    <col min="1540" max="1540" width="5.875" customWidth="1"/>
    <col min="1541" max="1541" width="12.75" customWidth="1"/>
    <col min="1542" max="1542" width="23.875" customWidth="1"/>
    <col min="1543" max="1543" width="19.5" customWidth="1"/>
    <col min="1793" max="1793" width="3.5" customWidth="1"/>
    <col min="1794" max="1794" width="15.5" customWidth="1"/>
    <col min="1795" max="1795" width="6.125" customWidth="1"/>
    <col min="1796" max="1796" width="5.875" customWidth="1"/>
    <col min="1797" max="1797" width="12.75" customWidth="1"/>
    <col min="1798" max="1798" width="23.875" customWidth="1"/>
    <col min="1799" max="1799" width="19.5" customWidth="1"/>
    <col min="2049" max="2049" width="3.5" customWidth="1"/>
    <col min="2050" max="2050" width="15.5" customWidth="1"/>
    <col min="2051" max="2051" width="6.125" customWidth="1"/>
    <col min="2052" max="2052" width="5.875" customWidth="1"/>
    <col min="2053" max="2053" width="12.75" customWidth="1"/>
    <col min="2054" max="2054" width="23.875" customWidth="1"/>
    <col min="2055" max="2055" width="19.5" customWidth="1"/>
    <col min="2305" max="2305" width="3.5" customWidth="1"/>
    <col min="2306" max="2306" width="15.5" customWidth="1"/>
    <col min="2307" max="2307" width="6.125" customWidth="1"/>
    <col min="2308" max="2308" width="5.875" customWidth="1"/>
    <col min="2309" max="2309" width="12.75" customWidth="1"/>
    <col min="2310" max="2310" width="23.875" customWidth="1"/>
    <col min="2311" max="2311" width="19.5" customWidth="1"/>
    <col min="2561" max="2561" width="3.5" customWidth="1"/>
    <col min="2562" max="2562" width="15.5" customWidth="1"/>
    <col min="2563" max="2563" width="6.125" customWidth="1"/>
    <col min="2564" max="2564" width="5.875" customWidth="1"/>
    <col min="2565" max="2565" width="12.75" customWidth="1"/>
    <col min="2566" max="2566" width="23.875" customWidth="1"/>
    <col min="2567" max="2567" width="19.5" customWidth="1"/>
    <col min="2817" max="2817" width="3.5" customWidth="1"/>
    <col min="2818" max="2818" width="15.5" customWidth="1"/>
    <col min="2819" max="2819" width="6.125" customWidth="1"/>
    <col min="2820" max="2820" width="5.875" customWidth="1"/>
    <col min="2821" max="2821" width="12.75" customWidth="1"/>
    <col min="2822" max="2822" width="23.875" customWidth="1"/>
    <col min="2823" max="2823" width="19.5" customWidth="1"/>
    <col min="3073" max="3073" width="3.5" customWidth="1"/>
    <col min="3074" max="3074" width="15.5" customWidth="1"/>
    <col min="3075" max="3075" width="6.125" customWidth="1"/>
    <col min="3076" max="3076" width="5.875" customWidth="1"/>
    <col min="3077" max="3077" width="12.75" customWidth="1"/>
    <col min="3078" max="3078" width="23.875" customWidth="1"/>
    <col min="3079" max="3079" width="19.5" customWidth="1"/>
    <col min="3329" max="3329" width="3.5" customWidth="1"/>
    <col min="3330" max="3330" width="15.5" customWidth="1"/>
    <col min="3331" max="3331" width="6.125" customWidth="1"/>
    <col min="3332" max="3332" width="5.875" customWidth="1"/>
    <col min="3333" max="3333" width="12.75" customWidth="1"/>
    <col min="3334" max="3334" width="23.875" customWidth="1"/>
    <col min="3335" max="3335" width="19.5" customWidth="1"/>
    <col min="3585" max="3585" width="3.5" customWidth="1"/>
    <col min="3586" max="3586" width="15.5" customWidth="1"/>
    <col min="3587" max="3587" width="6.125" customWidth="1"/>
    <col min="3588" max="3588" width="5.875" customWidth="1"/>
    <col min="3589" max="3589" width="12.75" customWidth="1"/>
    <col min="3590" max="3590" width="23.875" customWidth="1"/>
    <col min="3591" max="3591" width="19.5" customWidth="1"/>
    <col min="3841" max="3841" width="3.5" customWidth="1"/>
    <col min="3842" max="3842" width="15.5" customWidth="1"/>
    <col min="3843" max="3843" width="6.125" customWidth="1"/>
    <col min="3844" max="3844" width="5.875" customWidth="1"/>
    <col min="3845" max="3845" width="12.75" customWidth="1"/>
    <col min="3846" max="3846" width="23.875" customWidth="1"/>
    <col min="3847" max="3847" width="19.5" customWidth="1"/>
    <col min="4097" max="4097" width="3.5" customWidth="1"/>
    <col min="4098" max="4098" width="15.5" customWidth="1"/>
    <col min="4099" max="4099" width="6.125" customWidth="1"/>
    <col min="4100" max="4100" width="5.875" customWidth="1"/>
    <col min="4101" max="4101" width="12.75" customWidth="1"/>
    <col min="4102" max="4102" width="23.875" customWidth="1"/>
    <col min="4103" max="4103" width="19.5" customWidth="1"/>
    <col min="4353" max="4353" width="3.5" customWidth="1"/>
    <col min="4354" max="4354" width="15.5" customWidth="1"/>
    <col min="4355" max="4355" width="6.125" customWidth="1"/>
    <col min="4356" max="4356" width="5.875" customWidth="1"/>
    <col min="4357" max="4357" width="12.75" customWidth="1"/>
    <col min="4358" max="4358" width="23.875" customWidth="1"/>
    <col min="4359" max="4359" width="19.5" customWidth="1"/>
    <col min="4609" max="4609" width="3.5" customWidth="1"/>
    <col min="4610" max="4610" width="15.5" customWidth="1"/>
    <col min="4611" max="4611" width="6.125" customWidth="1"/>
    <col min="4612" max="4612" width="5.875" customWidth="1"/>
    <col min="4613" max="4613" width="12.75" customWidth="1"/>
    <col min="4614" max="4614" width="23.875" customWidth="1"/>
    <col min="4615" max="4615" width="19.5" customWidth="1"/>
    <col min="4865" max="4865" width="3.5" customWidth="1"/>
    <col min="4866" max="4866" width="15.5" customWidth="1"/>
    <col min="4867" max="4867" width="6.125" customWidth="1"/>
    <col min="4868" max="4868" width="5.875" customWidth="1"/>
    <col min="4869" max="4869" width="12.75" customWidth="1"/>
    <col min="4870" max="4870" width="23.875" customWidth="1"/>
    <col min="4871" max="4871" width="19.5" customWidth="1"/>
    <col min="5121" max="5121" width="3.5" customWidth="1"/>
    <col min="5122" max="5122" width="15.5" customWidth="1"/>
    <col min="5123" max="5123" width="6.125" customWidth="1"/>
    <col min="5124" max="5124" width="5.875" customWidth="1"/>
    <col min="5125" max="5125" width="12.75" customWidth="1"/>
    <col min="5126" max="5126" width="23.875" customWidth="1"/>
    <col min="5127" max="5127" width="19.5" customWidth="1"/>
    <col min="5377" max="5377" width="3.5" customWidth="1"/>
    <col min="5378" max="5378" width="15.5" customWidth="1"/>
    <col min="5379" max="5379" width="6.125" customWidth="1"/>
    <col min="5380" max="5380" width="5.875" customWidth="1"/>
    <col min="5381" max="5381" width="12.75" customWidth="1"/>
    <col min="5382" max="5382" width="23.875" customWidth="1"/>
    <col min="5383" max="5383" width="19.5" customWidth="1"/>
    <col min="5633" max="5633" width="3.5" customWidth="1"/>
    <col min="5634" max="5634" width="15.5" customWidth="1"/>
    <col min="5635" max="5635" width="6.125" customWidth="1"/>
    <col min="5636" max="5636" width="5.875" customWidth="1"/>
    <col min="5637" max="5637" width="12.75" customWidth="1"/>
    <col min="5638" max="5638" width="23.875" customWidth="1"/>
    <col min="5639" max="5639" width="19.5" customWidth="1"/>
    <col min="5889" max="5889" width="3.5" customWidth="1"/>
    <col min="5890" max="5890" width="15.5" customWidth="1"/>
    <col min="5891" max="5891" width="6.125" customWidth="1"/>
    <col min="5892" max="5892" width="5.875" customWidth="1"/>
    <col min="5893" max="5893" width="12.75" customWidth="1"/>
    <col min="5894" max="5894" width="23.875" customWidth="1"/>
    <col min="5895" max="5895" width="19.5" customWidth="1"/>
    <col min="6145" max="6145" width="3.5" customWidth="1"/>
    <col min="6146" max="6146" width="15.5" customWidth="1"/>
    <col min="6147" max="6147" width="6.125" customWidth="1"/>
    <col min="6148" max="6148" width="5.875" customWidth="1"/>
    <col min="6149" max="6149" width="12.75" customWidth="1"/>
    <col min="6150" max="6150" width="23.875" customWidth="1"/>
    <col min="6151" max="6151" width="19.5" customWidth="1"/>
    <col min="6401" max="6401" width="3.5" customWidth="1"/>
    <col min="6402" max="6402" width="15.5" customWidth="1"/>
    <col min="6403" max="6403" width="6.125" customWidth="1"/>
    <col min="6404" max="6404" width="5.875" customWidth="1"/>
    <col min="6405" max="6405" width="12.75" customWidth="1"/>
    <col min="6406" max="6406" width="23.875" customWidth="1"/>
    <col min="6407" max="6407" width="19.5" customWidth="1"/>
    <col min="6657" max="6657" width="3.5" customWidth="1"/>
    <col min="6658" max="6658" width="15.5" customWidth="1"/>
    <col min="6659" max="6659" width="6.125" customWidth="1"/>
    <col min="6660" max="6660" width="5.875" customWidth="1"/>
    <col min="6661" max="6661" width="12.75" customWidth="1"/>
    <col min="6662" max="6662" width="23.875" customWidth="1"/>
    <col min="6663" max="6663" width="19.5" customWidth="1"/>
    <col min="6913" max="6913" width="3.5" customWidth="1"/>
    <col min="6914" max="6914" width="15.5" customWidth="1"/>
    <col min="6915" max="6915" width="6.125" customWidth="1"/>
    <col min="6916" max="6916" width="5.875" customWidth="1"/>
    <col min="6917" max="6917" width="12.75" customWidth="1"/>
    <col min="6918" max="6918" width="23.875" customWidth="1"/>
    <col min="6919" max="6919" width="19.5" customWidth="1"/>
    <col min="7169" max="7169" width="3.5" customWidth="1"/>
    <col min="7170" max="7170" width="15.5" customWidth="1"/>
    <col min="7171" max="7171" width="6.125" customWidth="1"/>
    <col min="7172" max="7172" width="5.875" customWidth="1"/>
    <col min="7173" max="7173" width="12.75" customWidth="1"/>
    <col min="7174" max="7174" width="23.875" customWidth="1"/>
    <col min="7175" max="7175" width="19.5" customWidth="1"/>
    <col min="7425" max="7425" width="3.5" customWidth="1"/>
    <col min="7426" max="7426" width="15.5" customWidth="1"/>
    <col min="7427" max="7427" width="6.125" customWidth="1"/>
    <col min="7428" max="7428" width="5.875" customWidth="1"/>
    <col min="7429" max="7429" width="12.75" customWidth="1"/>
    <col min="7430" max="7430" width="23.875" customWidth="1"/>
    <col min="7431" max="7431" width="19.5" customWidth="1"/>
    <col min="7681" max="7681" width="3.5" customWidth="1"/>
    <col min="7682" max="7682" width="15.5" customWidth="1"/>
    <col min="7683" max="7683" width="6.125" customWidth="1"/>
    <col min="7684" max="7684" width="5.875" customWidth="1"/>
    <col min="7685" max="7685" width="12.75" customWidth="1"/>
    <col min="7686" max="7686" width="23.875" customWidth="1"/>
    <col min="7687" max="7687" width="19.5" customWidth="1"/>
    <col min="7937" max="7937" width="3.5" customWidth="1"/>
    <col min="7938" max="7938" width="15.5" customWidth="1"/>
    <col min="7939" max="7939" width="6.125" customWidth="1"/>
    <col min="7940" max="7940" width="5.875" customWidth="1"/>
    <col min="7941" max="7941" width="12.75" customWidth="1"/>
    <col min="7942" max="7942" width="23.875" customWidth="1"/>
    <col min="7943" max="7943" width="19.5" customWidth="1"/>
    <col min="8193" max="8193" width="3.5" customWidth="1"/>
    <col min="8194" max="8194" width="15.5" customWidth="1"/>
    <col min="8195" max="8195" width="6.125" customWidth="1"/>
    <col min="8196" max="8196" width="5.875" customWidth="1"/>
    <col min="8197" max="8197" width="12.75" customWidth="1"/>
    <col min="8198" max="8198" width="23.875" customWidth="1"/>
    <col min="8199" max="8199" width="19.5" customWidth="1"/>
    <col min="8449" max="8449" width="3.5" customWidth="1"/>
    <col min="8450" max="8450" width="15.5" customWidth="1"/>
    <col min="8451" max="8451" width="6.125" customWidth="1"/>
    <col min="8452" max="8452" width="5.875" customWidth="1"/>
    <col min="8453" max="8453" width="12.75" customWidth="1"/>
    <col min="8454" max="8454" width="23.875" customWidth="1"/>
    <col min="8455" max="8455" width="19.5" customWidth="1"/>
    <col min="8705" max="8705" width="3.5" customWidth="1"/>
    <col min="8706" max="8706" width="15.5" customWidth="1"/>
    <col min="8707" max="8707" width="6.125" customWidth="1"/>
    <col min="8708" max="8708" width="5.875" customWidth="1"/>
    <col min="8709" max="8709" width="12.75" customWidth="1"/>
    <col min="8710" max="8710" width="23.875" customWidth="1"/>
    <col min="8711" max="8711" width="19.5" customWidth="1"/>
    <col min="8961" max="8961" width="3.5" customWidth="1"/>
    <col min="8962" max="8962" width="15.5" customWidth="1"/>
    <col min="8963" max="8963" width="6.125" customWidth="1"/>
    <col min="8964" max="8964" width="5.875" customWidth="1"/>
    <col min="8965" max="8965" width="12.75" customWidth="1"/>
    <col min="8966" max="8966" width="23.875" customWidth="1"/>
    <col min="8967" max="8967" width="19.5" customWidth="1"/>
    <col min="9217" max="9217" width="3.5" customWidth="1"/>
    <col min="9218" max="9218" width="15.5" customWidth="1"/>
    <col min="9219" max="9219" width="6.125" customWidth="1"/>
    <col min="9220" max="9220" width="5.875" customWidth="1"/>
    <col min="9221" max="9221" width="12.75" customWidth="1"/>
    <col min="9222" max="9222" width="23.875" customWidth="1"/>
    <col min="9223" max="9223" width="19.5" customWidth="1"/>
    <col min="9473" max="9473" width="3.5" customWidth="1"/>
    <col min="9474" max="9474" width="15.5" customWidth="1"/>
    <col min="9475" max="9475" width="6.125" customWidth="1"/>
    <col min="9476" max="9476" width="5.875" customWidth="1"/>
    <col min="9477" max="9477" width="12.75" customWidth="1"/>
    <col min="9478" max="9478" width="23.875" customWidth="1"/>
    <col min="9479" max="9479" width="19.5" customWidth="1"/>
    <col min="9729" max="9729" width="3.5" customWidth="1"/>
    <col min="9730" max="9730" width="15.5" customWidth="1"/>
    <col min="9731" max="9731" width="6.125" customWidth="1"/>
    <col min="9732" max="9732" width="5.875" customWidth="1"/>
    <col min="9733" max="9733" width="12.75" customWidth="1"/>
    <col min="9734" max="9734" width="23.875" customWidth="1"/>
    <col min="9735" max="9735" width="19.5" customWidth="1"/>
    <col min="9985" max="9985" width="3.5" customWidth="1"/>
    <col min="9986" max="9986" width="15.5" customWidth="1"/>
    <col min="9987" max="9987" width="6.125" customWidth="1"/>
    <col min="9988" max="9988" width="5.875" customWidth="1"/>
    <col min="9989" max="9989" width="12.75" customWidth="1"/>
    <col min="9990" max="9990" width="23.875" customWidth="1"/>
    <col min="9991" max="9991" width="19.5" customWidth="1"/>
    <col min="10241" max="10241" width="3.5" customWidth="1"/>
    <col min="10242" max="10242" width="15.5" customWidth="1"/>
    <col min="10243" max="10243" width="6.125" customWidth="1"/>
    <col min="10244" max="10244" width="5.875" customWidth="1"/>
    <col min="10245" max="10245" width="12.75" customWidth="1"/>
    <col min="10246" max="10246" width="23.875" customWidth="1"/>
    <col min="10247" max="10247" width="19.5" customWidth="1"/>
    <col min="10497" max="10497" width="3.5" customWidth="1"/>
    <col min="10498" max="10498" width="15.5" customWidth="1"/>
    <col min="10499" max="10499" width="6.125" customWidth="1"/>
    <col min="10500" max="10500" width="5.875" customWidth="1"/>
    <col min="10501" max="10501" width="12.75" customWidth="1"/>
    <col min="10502" max="10502" width="23.875" customWidth="1"/>
    <col min="10503" max="10503" width="19.5" customWidth="1"/>
    <col min="10753" max="10753" width="3.5" customWidth="1"/>
    <col min="10754" max="10754" width="15.5" customWidth="1"/>
    <col min="10755" max="10755" width="6.125" customWidth="1"/>
    <col min="10756" max="10756" width="5.875" customWidth="1"/>
    <col min="10757" max="10757" width="12.75" customWidth="1"/>
    <col min="10758" max="10758" width="23.875" customWidth="1"/>
    <col min="10759" max="10759" width="19.5" customWidth="1"/>
    <col min="11009" max="11009" width="3.5" customWidth="1"/>
    <col min="11010" max="11010" width="15.5" customWidth="1"/>
    <col min="11011" max="11011" width="6.125" customWidth="1"/>
    <col min="11012" max="11012" width="5.875" customWidth="1"/>
    <col min="11013" max="11013" width="12.75" customWidth="1"/>
    <col min="11014" max="11014" width="23.875" customWidth="1"/>
    <col min="11015" max="11015" width="19.5" customWidth="1"/>
    <col min="11265" max="11265" width="3.5" customWidth="1"/>
    <col min="11266" max="11266" width="15.5" customWidth="1"/>
    <col min="11267" max="11267" width="6.125" customWidth="1"/>
    <col min="11268" max="11268" width="5.875" customWidth="1"/>
    <col min="11269" max="11269" width="12.75" customWidth="1"/>
    <col min="11270" max="11270" width="23.875" customWidth="1"/>
    <col min="11271" max="11271" width="19.5" customWidth="1"/>
    <col min="11521" max="11521" width="3.5" customWidth="1"/>
    <col min="11522" max="11522" width="15.5" customWidth="1"/>
    <col min="11523" max="11523" width="6.125" customWidth="1"/>
    <col min="11524" max="11524" width="5.875" customWidth="1"/>
    <col min="11525" max="11525" width="12.75" customWidth="1"/>
    <col min="11526" max="11526" width="23.875" customWidth="1"/>
    <col min="11527" max="11527" width="19.5" customWidth="1"/>
    <col min="11777" max="11777" width="3.5" customWidth="1"/>
    <col min="11778" max="11778" width="15.5" customWidth="1"/>
    <col min="11779" max="11779" width="6.125" customWidth="1"/>
    <col min="11780" max="11780" width="5.875" customWidth="1"/>
    <col min="11781" max="11781" width="12.75" customWidth="1"/>
    <col min="11782" max="11782" width="23.875" customWidth="1"/>
    <col min="11783" max="11783" width="19.5" customWidth="1"/>
    <col min="12033" max="12033" width="3.5" customWidth="1"/>
    <col min="12034" max="12034" width="15.5" customWidth="1"/>
    <col min="12035" max="12035" width="6.125" customWidth="1"/>
    <col min="12036" max="12036" width="5.875" customWidth="1"/>
    <col min="12037" max="12037" width="12.75" customWidth="1"/>
    <col min="12038" max="12038" width="23.875" customWidth="1"/>
    <col min="12039" max="12039" width="19.5" customWidth="1"/>
    <col min="12289" max="12289" width="3.5" customWidth="1"/>
    <col min="12290" max="12290" width="15.5" customWidth="1"/>
    <col min="12291" max="12291" width="6.125" customWidth="1"/>
    <col min="12292" max="12292" width="5.875" customWidth="1"/>
    <col min="12293" max="12293" width="12.75" customWidth="1"/>
    <col min="12294" max="12294" width="23.875" customWidth="1"/>
    <col min="12295" max="12295" width="19.5" customWidth="1"/>
    <col min="12545" max="12545" width="3.5" customWidth="1"/>
    <col min="12546" max="12546" width="15.5" customWidth="1"/>
    <col min="12547" max="12547" width="6.125" customWidth="1"/>
    <col min="12548" max="12548" width="5.875" customWidth="1"/>
    <col min="12549" max="12549" width="12.75" customWidth="1"/>
    <col min="12550" max="12550" width="23.875" customWidth="1"/>
    <col min="12551" max="12551" width="19.5" customWidth="1"/>
    <col min="12801" max="12801" width="3.5" customWidth="1"/>
    <col min="12802" max="12802" width="15.5" customWidth="1"/>
    <col min="12803" max="12803" width="6.125" customWidth="1"/>
    <col min="12804" max="12804" width="5.875" customWidth="1"/>
    <col min="12805" max="12805" width="12.75" customWidth="1"/>
    <col min="12806" max="12806" width="23.875" customWidth="1"/>
    <col min="12807" max="12807" width="19.5" customWidth="1"/>
    <col min="13057" max="13057" width="3.5" customWidth="1"/>
    <col min="13058" max="13058" width="15.5" customWidth="1"/>
    <col min="13059" max="13059" width="6.125" customWidth="1"/>
    <col min="13060" max="13060" width="5.875" customWidth="1"/>
    <col min="13061" max="13061" width="12.75" customWidth="1"/>
    <col min="13062" max="13062" width="23.875" customWidth="1"/>
    <col min="13063" max="13063" width="19.5" customWidth="1"/>
    <col min="13313" max="13313" width="3.5" customWidth="1"/>
    <col min="13314" max="13314" width="15.5" customWidth="1"/>
    <col min="13315" max="13315" width="6.125" customWidth="1"/>
    <col min="13316" max="13316" width="5.875" customWidth="1"/>
    <col min="13317" max="13317" width="12.75" customWidth="1"/>
    <col min="13318" max="13318" width="23.875" customWidth="1"/>
    <col min="13319" max="13319" width="19.5" customWidth="1"/>
    <col min="13569" max="13569" width="3.5" customWidth="1"/>
    <col min="13570" max="13570" width="15.5" customWidth="1"/>
    <col min="13571" max="13571" width="6.125" customWidth="1"/>
    <col min="13572" max="13572" width="5.875" customWidth="1"/>
    <col min="13573" max="13573" width="12.75" customWidth="1"/>
    <col min="13574" max="13574" width="23.875" customWidth="1"/>
    <col min="13575" max="13575" width="19.5" customWidth="1"/>
    <col min="13825" max="13825" width="3.5" customWidth="1"/>
    <col min="13826" max="13826" width="15.5" customWidth="1"/>
    <col min="13827" max="13827" width="6.125" customWidth="1"/>
    <col min="13828" max="13828" width="5.875" customWidth="1"/>
    <col min="13829" max="13829" width="12.75" customWidth="1"/>
    <col min="13830" max="13830" width="23.875" customWidth="1"/>
    <col min="13831" max="13831" width="19.5" customWidth="1"/>
    <col min="14081" max="14081" width="3.5" customWidth="1"/>
    <col min="14082" max="14082" width="15.5" customWidth="1"/>
    <col min="14083" max="14083" width="6.125" customWidth="1"/>
    <col min="14084" max="14084" width="5.875" customWidth="1"/>
    <col min="14085" max="14085" width="12.75" customWidth="1"/>
    <col min="14086" max="14086" width="23.875" customWidth="1"/>
    <col min="14087" max="14087" width="19.5" customWidth="1"/>
    <col min="14337" max="14337" width="3.5" customWidth="1"/>
    <col min="14338" max="14338" width="15.5" customWidth="1"/>
    <col min="14339" max="14339" width="6.125" customWidth="1"/>
    <col min="14340" max="14340" width="5.875" customWidth="1"/>
    <col min="14341" max="14341" width="12.75" customWidth="1"/>
    <col min="14342" max="14342" width="23.875" customWidth="1"/>
    <col min="14343" max="14343" width="19.5" customWidth="1"/>
    <col min="14593" max="14593" width="3.5" customWidth="1"/>
    <col min="14594" max="14594" width="15.5" customWidth="1"/>
    <col min="14595" max="14595" width="6.125" customWidth="1"/>
    <col min="14596" max="14596" width="5.875" customWidth="1"/>
    <col min="14597" max="14597" width="12.75" customWidth="1"/>
    <col min="14598" max="14598" width="23.875" customWidth="1"/>
    <col min="14599" max="14599" width="19.5" customWidth="1"/>
    <col min="14849" max="14849" width="3.5" customWidth="1"/>
    <col min="14850" max="14850" width="15.5" customWidth="1"/>
    <col min="14851" max="14851" width="6.125" customWidth="1"/>
    <col min="14852" max="14852" width="5.875" customWidth="1"/>
    <col min="14853" max="14853" width="12.75" customWidth="1"/>
    <col min="14854" max="14854" width="23.875" customWidth="1"/>
    <col min="14855" max="14855" width="19.5" customWidth="1"/>
    <col min="15105" max="15105" width="3.5" customWidth="1"/>
    <col min="15106" max="15106" width="15.5" customWidth="1"/>
    <col min="15107" max="15107" width="6.125" customWidth="1"/>
    <col min="15108" max="15108" width="5.875" customWidth="1"/>
    <col min="15109" max="15109" width="12.75" customWidth="1"/>
    <col min="15110" max="15110" width="23.875" customWidth="1"/>
    <col min="15111" max="15111" width="19.5" customWidth="1"/>
    <col min="15361" max="15361" width="3.5" customWidth="1"/>
    <col min="15362" max="15362" width="15.5" customWidth="1"/>
    <col min="15363" max="15363" width="6.125" customWidth="1"/>
    <col min="15364" max="15364" width="5.875" customWidth="1"/>
    <col min="15365" max="15365" width="12.75" customWidth="1"/>
    <col min="15366" max="15366" width="23.875" customWidth="1"/>
    <col min="15367" max="15367" width="19.5" customWidth="1"/>
    <col min="15617" max="15617" width="3.5" customWidth="1"/>
    <col min="15618" max="15618" width="15.5" customWidth="1"/>
    <col min="15619" max="15619" width="6.125" customWidth="1"/>
    <col min="15620" max="15620" width="5.875" customWidth="1"/>
    <col min="15621" max="15621" width="12.75" customWidth="1"/>
    <col min="15622" max="15622" width="23.875" customWidth="1"/>
    <col min="15623" max="15623" width="19.5" customWidth="1"/>
    <col min="15873" max="15873" width="3.5" customWidth="1"/>
    <col min="15874" max="15874" width="15.5" customWidth="1"/>
    <col min="15875" max="15875" width="6.125" customWidth="1"/>
    <col min="15876" max="15876" width="5.875" customWidth="1"/>
    <col min="15877" max="15877" width="12.75" customWidth="1"/>
    <col min="15878" max="15878" width="23.875" customWidth="1"/>
    <col min="15879" max="15879" width="19.5" customWidth="1"/>
    <col min="16129" max="16129" width="3.5" customWidth="1"/>
    <col min="16130" max="16130" width="15.5" customWidth="1"/>
    <col min="16131" max="16131" width="6.125" customWidth="1"/>
    <col min="16132" max="16132" width="5.875" customWidth="1"/>
    <col min="16133" max="16133" width="12.75" customWidth="1"/>
    <col min="16134" max="16134" width="23.875" customWidth="1"/>
    <col min="16135" max="16135" width="19.5" customWidth="1"/>
  </cols>
  <sheetData>
    <row r="1" spans="1:6">
      <c r="A1" s="211" t="s">
        <v>139</v>
      </c>
      <c r="B1" s="211" t="s">
        <v>140</v>
      </c>
      <c r="C1" s="211" t="s">
        <v>141</v>
      </c>
      <c r="D1" s="211" t="s">
        <v>142</v>
      </c>
      <c r="E1" s="211" t="s">
        <v>143</v>
      </c>
      <c r="F1" s="211" t="s">
        <v>144</v>
      </c>
    </row>
    <row r="2" spans="1:6" ht="42.75">
      <c r="A2" s="212">
        <v>1</v>
      </c>
      <c r="B2" s="212" t="s">
        <v>145</v>
      </c>
      <c r="C2" s="212">
        <v>2</v>
      </c>
      <c r="D2" s="212" t="s">
        <v>146</v>
      </c>
      <c r="E2" s="213">
        <v>1198</v>
      </c>
      <c r="F2" s="214" t="s">
        <v>147</v>
      </c>
    </row>
    <row r="3" spans="1:6" ht="42.75">
      <c r="A3" s="212">
        <v>2</v>
      </c>
      <c r="B3" s="212" t="s">
        <v>148</v>
      </c>
      <c r="C3" s="212">
        <v>2</v>
      </c>
      <c r="D3" s="212" t="s">
        <v>146</v>
      </c>
      <c r="E3" s="213">
        <v>993.6</v>
      </c>
      <c r="F3" s="214" t="s">
        <v>147</v>
      </c>
    </row>
    <row r="4" spans="1:6" ht="42.75">
      <c r="A4" s="212">
        <v>3</v>
      </c>
      <c r="B4" s="212" t="s">
        <v>149</v>
      </c>
      <c r="C4" s="212">
        <v>2</v>
      </c>
      <c r="D4" s="212" t="s">
        <v>146</v>
      </c>
      <c r="E4" s="213">
        <v>4800</v>
      </c>
      <c r="F4" s="214" t="s">
        <v>147</v>
      </c>
    </row>
    <row r="5" spans="1:6" ht="42.75">
      <c r="A5" s="212">
        <v>4</v>
      </c>
      <c r="B5" s="212" t="s">
        <v>150</v>
      </c>
      <c r="C5" s="212">
        <v>4</v>
      </c>
      <c r="D5" s="212" t="s">
        <v>146</v>
      </c>
      <c r="E5" s="213">
        <v>10800</v>
      </c>
      <c r="F5" s="214" t="s">
        <v>147</v>
      </c>
    </row>
    <row r="6" spans="1:6" ht="42.75">
      <c r="A6" s="212">
        <v>5</v>
      </c>
      <c r="B6" s="212" t="s">
        <v>151</v>
      </c>
      <c r="C6" s="212">
        <v>1</v>
      </c>
      <c r="D6" s="212" t="s">
        <v>146</v>
      </c>
      <c r="E6" s="213">
        <v>1475</v>
      </c>
      <c r="F6" s="214" t="s">
        <v>147</v>
      </c>
    </row>
    <row r="7" spans="1:6" ht="42.75">
      <c r="A7" s="212">
        <v>6</v>
      </c>
      <c r="B7" s="212" t="s">
        <v>152</v>
      </c>
      <c r="C7" s="212">
        <v>1</v>
      </c>
      <c r="D7" s="212" t="s">
        <v>146</v>
      </c>
      <c r="E7" s="213">
        <v>349</v>
      </c>
      <c r="F7" s="214" t="s">
        <v>147</v>
      </c>
    </row>
    <row r="8" spans="1:6" ht="42.75">
      <c r="A8" s="212">
        <v>7</v>
      </c>
      <c r="B8" s="212" t="s">
        <v>153</v>
      </c>
      <c r="C8" s="212">
        <v>1</v>
      </c>
      <c r="D8" s="212" t="s">
        <v>146</v>
      </c>
      <c r="E8" s="213">
        <v>199</v>
      </c>
      <c r="F8" s="214" t="s">
        <v>147</v>
      </c>
    </row>
    <row r="9" spans="1:6" ht="42.75">
      <c r="A9" s="212">
        <v>8</v>
      </c>
      <c r="B9" s="212" t="s">
        <v>154</v>
      </c>
      <c r="C9" s="212">
        <v>1</v>
      </c>
      <c r="D9" s="212" t="s">
        <v>155</v>
      </c>
      <c r="E9" s="213">
        <v>1827.9</v>
      </c>
      <c r="F9" s="214" t="s">
        <v>147</v>
      </c>
    </row>
    <row r="10" spans="1:6" ht="42.75">
      <c r="A10" s="212">
        <v>9</v>
      </c>
      <c r="B10" s="212" t="s">
        <v>156</v>
      </c>
      <c r="C10" s="212">
        <v>7</v>
      </c>
      <c r="D10" s="212" t="s">
        <v>146</v>
      </c>
      <c r="E10" s="213">
        <v>1253</v>
      </c>
      <c r="F10" s="214" t="s">
        <v>147</v>
      </c>
    </row>
    <row r="11" spans="1:6" ht="42.75">
      <c r="A11" s="212">
        <v>10</v>
      </c>
      <c r="B11" s="212" t="s">
        <v>157</v>
      </c>
      <c r="C11" s="212">
        <v>6</v>
      </c>
      <c r="D11" s="212" t="s">
        <v>146</v>
      </c>
      <c r="E11" s="213">
        <v>894</v>
      </c>
      <c r="F11" s="214" t="s">
        <v>147</v>
      </c>
    </row>
    <row r="12" spans="1:6" ht="42.75">
      <c r="A12" s="212">
        <v>11</v>
      </c>
      <c r="B12" s="212" t="s">
        <v>158</v>
      </c>
      <c r="C12" s="212">
        <v>1</v>
      </c>
      <c r="D12" s="212" t="s">
        <v>146</v>
      </c>
      <c r="E12" s="213">
        <v>528</v>
      </c>
      <c r="F12" s="214" t="s">
        <v>147</v>
      </c>
    </row>
    <row r="13" spans="1:6" ht="42.75">
      <c r="A13" s="212">
        <v>12</v>
      </c>
      <c r="B13" s="212" t="s">
        <v>159</v>
      </c>
      <c r="C13" s="212">
        <v>6</v>
      </c>
      <c r="D13" s="212" t="s">
        <v>146</v>
      </c>
      <c r="E13" s="213">
        <v>1038</v>
      </c>
      <c r="F13" s="214" t="s">
        <v>147</v>
      </c>
    </row>
    <row r="14" spans="1:6" ht="42.75">
      <c r="A14" s="212">
        <v>13</v>
      </c>
      <c r="B14" s="212" t="s">
        <v>152</v>
      </c>
      <c r="C14" s="212">
        <v>1</v>
      </c>
      <c r="D14" s="212" t="s">
        <v>155</v>
      </c>
      <c r="E14" s="213">
        <v>2200</v>
      </c>
      <c r="F14" s="214" t="s">
        <v>147</v>
      </c>
    </row>
    <row r="15" spans="1:6" ht="42.75">
      <c r="A15" s="212">
        <v>14</v>
      </c>
      <c r="B15" s="212" t="s">
        <v>160</v>
      </c>
      <c r="C15" s="212">
        <v>2</v>
      </c>
      <c r="D15" s="212" t="s">
        <v>146</v>
      </c>
      <c r="E15" s="213">
        <v>778</v>
      </c>
      <c r="F15" s="214" t="s">
        <v>147</v>
      </c>
    </row>
    <row r="16" spans="1:6" ht="42.75">
      <c r="A16" s="212">
        <v>15</v>
      </c>
      <c r="B16" s="212" t="s">
        <v>161</v>
      </c>
      <c r="C16" s="212">
        <v>9</v>
      </c>
      <c r="D16" s="212" t="s">
        <v>155</v>
      </c>
      <c r="E16" s="213">
        <v>5210.6400000000003</v>
      </c>
      <c r="F16" s="214" t="s">
        <v>147</v>
      </c>
    </row>
    <row r="17" spans="1:6" ht="42.75">
      <c r="A17" s="212">
        <v>16</v>
      </c>
      <c r="B17" s="212" t="s">
        <v>162</v>
      </c>
      <c r="C17" s="212">
        <v>12</v>
      </c>
      <c r="D17" s="212" t="s">
        <v>155</v>
      </c>
      <c r="E17" s="213">
        <v>2627</v>
      </c>
      <c r="F17" s="214" t="s">
        <v>147</v>
      </c>
    </row>
    <row r="18" spans="1:6" ht="42.75">
      <c r="A18" s="212">
        <v>17</v>
      </c>
      <c r="B18" s="212" t="s">
        <v>163</v>
      </c>
      <c r="C18" s="212">
        <v>4</v>
      </c>
      <c r="D18" s="212" t="s">
        <v>146</v>
      </c>
      <c r="E18" s="213">
        <v>3196</v>
      </c>
      <c r="F18" s="214" t="s">
        <v>147</v>
      </c>
    </row>
    <row r="19" spans="1:6" ht="42.75">
      <c r="A19" s="212">
        <v>18</v>
      </c>
      <c r="B19" s="212" t="s">
        <v>164</v>
      </c>
      <c r="C19" s="212">
        <v>1</v>
      </c>
      <c r="D19" s="212" t="s">
        <v>146</v>
      </c>
      <c r="E19" s="213">
        <v>599</v>
      </c>
      <c r="F19" s="214" t="s">
        <v>147</v>
      </c>
    </row>
    <row r="20" spans="1:6" ht="42.75">
      <c r="A20" s="212">
        <v>19</v>
      </c>
      <c r="B20" s="212" t="s">
        <v>165</v>
      </c>
      <c r="C20" s="212">
        <v>2</v>
      </c>
      <c r="D20" s="212" t="s">
        <v>146</v>
      </c>
      <c r="E20" s="213">
        <v>1072</v>
      </c>
      <c r="F20" s="214" t="s">
        <v>147</v>
      </c>
    </row>
    <row r="21" spans="1:6" ht="42.75">
      <c r="A21" s="212">
        <v>20</v>
      </c>
      <c r="B21" s="212" t="s">
        <v>166</v>
      </c>
      <c r="C21" s="212">
        <v>2</v>
      </c>
      <c r="D21" s="212" t="s">
        <v>146</v>
      </c>
      <c r="E21" s="213">
        <v>2100</v>
      </c>
      <c r="F21" s="214" t="s">
        <v>147</v>
      </c>
    </row>
    <row r="22" spans="1:6" ht="42.75">
      <c r="A22" s="212">
        <v>21</v>
      </c>
      <c r="B22" s="212" t="s">
        <v>167</v>
      </c>
      <c r="C22" s="212">
        <v>1</v>
      </c>
      <c r="D22" s="212" t="s">
        <v>146</v>
      </c>
      <c r="E22" s="213">
        <v>1628.52</v>
      </c>
      <c r="F22" s="214" t="s">
        <v>147</v>
      </c>
    </row>
    <row r="23" spans="1:6" ht="42.75">
      <c r="A23" s="212">
        <v>22</v>
      </c>
      <c r="B23" s="212" t="s">
        <v>168</v>
      </c>
      <c r="C23" s="212">
        <v>6</v>
      </c>
      <c r="D23" s="212" t="s">
        <v>155</v>
      </c>
      <c r="E23" s="213">
        <v>14457.42</v>
      </c>
      <c r="F23" s="214" t="s">
        <v>147</v>
      </c>
    </row>
    <row r="24" spans="1:6" ht="42.75">
      <c r="A24" s="212">
        <v>23</v>
      </c>
      <c r="B24" s="212" t="s">
        <v>169</v>
      </c>
      <c r="C24" s="212">
        <v>1</v>
      </c>
      <c r="D24" s="212" t="s">
        <v>146</v>
      </c>
      <c r="E24" s="213">
        <v>1259.52</v>
      </c>
      <c r="F24" s="214" t="s">
        <v>147</v>
      </c>
    </row>
    <row r="25" spans="1:6" ht="42.75">
      <c r="A25" s="212">
        <v>24</v>
      </c>
      <c r="B25" s="212" t="s">
        <v>170</v>
      </c>
      <c r="C25" s="212">
        <v>1</v>
      </c>
      <c r="D25" s="212" t="s">
        <v>146</v>
      </c>
      <c r="E25" s="213">
        <v>200</v>
      </c>
      <c r="F25" s="214" t="s">
        <v>147</v>
      </c>
    </row>
    <row r="26" spans="1:6" ht="42.75">
      <c r="A26" s="212">
        <v>25</v>
      </c>
      <c r="B26" s="212" t="s">
        <v>171</v>
      </c>
      <c r="C26" s="212">
        <v>1</v>
      </c>
      <c r="D26" s="212" t="s">
        <v>155</v>
      </c>
      <c r="E26" s="213">
        <v>694</v>
      </c>
      <c r="F26" s="214" t="s">
        <v>147</v>
      </c>
    </row>
    <row r="27" spans="1:6" ht="42.75">
      <c r="A27" s="212">
        <v>26</v>
      </c>
      <c r="B27" s="212" t="s">
        <v>172</v>
      </c>
      <c r="C27" s="212">
        <v>1</v>
      </c>
      <c r="D27" s="212" t="s">
        <v>146</v>
      </c>
      <c r="E27" s="213">
        <v>2253.36</v>
      </c>
      <c r="F27" s="214" t="s">
        <v>147</v>
      </c>
    </row>
    <row r="28" spans="1:6" ht="42.75">
      <c r="A28" s="212">
        <v>27</v>
      </c>
      <c r="B28" s="212" t="s">
        <v>173</v>
      </c>
      <c r="C28" s="212">
        <v>1</v>
      </c>
      <c r="D28" s="212" t="s">
        <v>146</v>
      </c>
      <c r="E28" s="213">
        <v>1043</v>
      </c>
      <c r="F28" s="214" t="s">
        <v>147</v>
      </c>
    </row>
    <row r="29" spans="1:6" ht="42.75">
      <c r="A29" s="212">
        <v>28</v>
      </c>
      <c r="B29" s="212" t="s">
        <v>174</v>
      </c>
      <c r="C29" s="212">
        <v>1</v>
      </c>
      <c r="D29" s="212" t="s">
        <v>146</v>
      </c>
      <c r="E29" s="213">
        <v>1269</v>
      </c>
      <c r="F29" s="214" t="s">
        <v>147</v>
      </c>
    </row>
    <row r="30" spans="1:6" ht="42.75">
      <c r="A30" s="212">
        <v>29</v>
      </c>
      <c r="B30" s="212" t="s">
        <v>175</v>
      </c>
      <c r="C30" s="212">
        <v>1</v>
      </c>
      <c r="D30" s="212" t="s">
        <v>146</v>
      </c>
      <c r="E30" s="213">
        <v>289</v>
      </c>
      <c r="F30" s="214" t="s">
        <v>147</v>
      </c>
    </row>
    <row r="31" spans="1:6" ht="42.75">
      <c r="A31" s="212">
        <v>30</v>
      </c>
      <c r="B31" s="212" t="s">
        <v>176</v>
      </c>
      <c r="C31" s="212">
        <v>1</v>
      </c>
      <c r="D31" s="212" t="s">
        <v>146</v>
      </c>
      <c r="E31" s="213">
        <v>229</v>
      </c>
      <c r="F31" s="214" t="s">
        <v>147</v>
      </c>
    </row>
    <row r="32" spans="1:6" ht="42.75">
      <c r="A32" s="212">
        <v>31</v>
      </c>
      <c r="B32" s="212" t="s">
        <v>177</v>
      </c>
      <c r="C32" s="212">
        <v>1</v>
      </c>
      <c r="D32" s="212" t="s">
        <v>146</v>
      </c>
      <c r="E32" s="213">
        <v>179</v>
      </c>
      <c r="F32" s="214" t="s">
        <v>147</v>
      </c>
    </row>
    <row r="33" spans="1:6" ht="42.75">
      <c r="A33" s="212">
        <v>32</v>
      </c>
      <c r="B33" s="212" t="s">
        <v>178</v>
      </c>
      <c r="C33" s="212">
        <v>1</v>
      </c>
      <c r="D33" s="212" t="s">
        <v>146</v>
      </c>
      <c r="E33" s="213">
        <v>157</v>
      </c>
      <c r="F33" s="214" t="s">
        <v>147</v>
      </c>
    </row>
    <row r="34" spans="1:6" ht="42.75">
      <c r="A34" s="212">
        <v>33</v>
      </c>
      <c r="B34" s="212" t="s">
        <v>179</v>
      </c>
      <c r="C34" s="212">
        <v>1</v>
      </c>
      <c r="D34" s="212" t="s">
        <v>155</v>
      </c>
      <c r="E34" s="213">
        <v>32708.76</v>
      </c>
      <c r="F34" s="214" t="s">
        <v>147</v>
      </c>
    </row>
    <row r="35" spans="1:6" ht="42.75">
      <c r="A35" s="212">
        <v>34</v>
      </c>
      <c r="B35" s="212" t="s">
        <v>180</v>
      </c>
      <c r="C35" s="212">
        <v>6</v>
      </c>
      <c r="D35" s="212" t="s">
        <v>146</v>
      </c>
      <c r="E35" s="213">
        <v>6022.08</v>
      </c>
      <c r="F35" s="214" t="s">
        <v>147</v>
      </c>
    </row>
    <row r="36" spans="1:6" ht="42.75">
      <c r="A36" s="212">
        <v>35</v>
      </c>
      <c r="B36" s="212" t="s">
        <v>181</v>
      </c>
      <c r="C36" s="212">
        <v>3</v>
      </c>
      <c r="D36" s="212" t="s">
        <v>146</v>
      </c>
      <c r="E36" s="213">
        <v>299.99</v>
      </c>
      <c r="F36" s="214" t="s">
        <v>147</v>
      </c>
    </row>
    <row r="37" spans="1:6" ht="42.75">
      <c r="A37" s="212">
        <v>36</v>
      </c>
      <c r="B37" s="212" t="s">
        <v>182</v>
      </c>
      <c r="C37" s="212">
        <v>1</v>
      </c>
      <c r="D37" s="212" t="s">
        <v>146</v>
      </c>
      <c r="E37" s="213">
        <v>1690</v>
      </c>
      <c r="F37" s="214" t="s">
        <v>147</v>
      </c>
    </row>
    <row r="38" spans="1:6" ht="42.75">
      <c r="A38" s="212">
        <v>37</v>
      </c>
      <c r="B38" s="212" t="s">
        <v>183</v>
      </c>
      <c r="C38" s="212">
        <v>2</v>
      </c>
      <c r="D38" s="212" t="s">
        <v>146</v>
      </c>
      <c r="E38" s="213">
        <v>1300</v>
      </c>
      <c r="F38" s="214" t="s">
        <v>147</v>
      </c>
    </row>
    <row r="39" spans="1:6" ht="42.75">
      <c r="A39" s="212">
        <v>38</v>
      </c>
      <c r="B39" s="212" t="s">
        <v>184</v>
      </c>
      <c r="C39" s="212">
        <v>2</v>
      </c>
      <c r="D39" s="212" t="s">
        <v>146</v>
      </c>
      <c r="E39" s="213">
        <v>442.8</v>
      </c>
      <c r="F39" s="214" t="s">
        <v>147</v>
      </c>
    </row>
    <row r="40" spans="1:6" ht="42.75">
      <c r="A40" s="212">
        <v>39</v>
      </c>
      <c r="B40" s="212" t="s">
        <v>185</v>
      </c>
      <c r="C40" s="212">
        <v>8</v>
      </c>
      <c r="D40" s="212" t="s">
        <v>146</v>
      </c>
      <c r="E40" s="213">
        <v>103.98</v>
      </c>
      <c r="F40" s="214" t="s">
        <v>147</v>
      </c>
    </row>
    <row r="41" spans="1:6" ht="42.75">
      <c r="A41" s="212">
        <v>40</v>
      </c>
      <c r="B41" s="212" t="s">
        <v>186</v>
      </c>
      <c r="C41" s="212">
        <v>13</v>
      </c>
      <c r="D41" s="212" t="s">
        <v>146</v>
      </c>
      <c r="E41" s="213">
        <v>388.7</v>
      </c>
      <c r="F41" s="214" t="s">
        <v>147</v>
      </c>
    </row>
    <row r="42" spans="1:6" ht="42.75">
      <c r="A42" s="212">
        <v>41</v>
      </c>
      <c r="B42" s="212" t="s">
        <v>187</v>
      </c>
      <c r="C42" s="212">
        <v>6</v>
      </c>
      <c r="D42" s="212" t="s">
        <v>146</v>
      </c>
      <c r="E42" s="213">
        <v>332.1</v>
      </c>
      <c r="F42" s="214" t="s">
        <v>147</v>
      </c>
    </row>
    <row r="43" spans="1:6" ht="42.75">
      <c r="A43" s="212">
        <v>42</v>
      </c>
      <c r="B43" s="212" t="s">
        <v>188</v>
      </c>
      <c r="C43" s="212">
        <v>6</v>
      </c>
      <c r="D43" s="212" t="s">
        <v>146</v>
      </c>
      <c r="E43" s="213">
        <v>198.04</v>
      </c>
      <c r="F43" s="214" t="s">
        <v>147</v>
      </c>
    </row>
    <row r="44" spans="1:6" ht="42.75">
      <c r="A44" s="212">
        <v>43</v>
      </c>
      <c r="B44" s="212" t="s">
        <v>189</v>
      </c>
      <c r="C44" s="212">
        <v>12</v>
      </c>
      <c r="D44" s="212" t="s">
        <v>146</v>
      </c>
      <c r="E44" s="213">
        <v>95.94</v>
      </c>
      <c r="F44" s="214" t="s">
        <v>147</v>
      </c>
    </row>
    <row r="45" spans="1:6" ht="42.75">
      <c r="A45" s="212">
        <v>44</v>
      </c>
      <c r="B45" s="212" t="s">
        <v>190</v>
      </c>
      <c r="C45" s="212">
        <v>1</v>
      </c>
      <c r="D45" s="212" t="s">
        <v>155</v>
      </c>
      <c r="E45" s="213">
        <v>14550</v>
      </c>
      <c r="F45" s="214" t="s">
        <v>147</v>
      </c>
    </row>
    <row r="46" spans="1:6" ht="42.75">
      <c r="A46" s="212">
        <v>45</v>
      </c>
      <c r="B46" s="212" t="s">
        <v>191</v>
      </c>
      <c r="C46" s="212">
        <v>1</v>
      </c>
      <c r="D46" s="212" t="s">
        <v>146</v>
      </c>
      <c r="E46" s="213">
        <v>314.88</v>
      </c>
      <c r="F46" s="214" t="s">
        <v>147</v>
      </c>
    </row>
    <row r="47" spans="1:6" ht="42.75">
      <c r="A47" s="212">
        <v>46</v>
      </c>
      <c r="B47" s="212" t="s">
        <v>192</v>
      </c>
      <c r="C47" s="212">
        <v>1</v>
      </c>
      <c r="D47" s="212" t="s">
        <v>146</v>
      </c>
      <c r="E47" s="213">
        <v>541.20000000000005</v>
      </c>
      <c r="F47" s="214" t="s">
        <v>147</v>
      </c>
    </row>
    <row r="48" spans="1:6" ht="42.75">
      <c r="A48" s="212">
        <v>47</v>
      </c>
      <c r="B48" s="212" t="s">
        <v>193</v>
      </c>
      <c r="C48" s="212">
        <v>1</v>
      </c>
      <c r="D48" s="212" t="s">
        <v>146</v>
      </c>
      <c r="E48" s="213">
        <v>846.24</v>
      </c>
      <c r="F48" s="214" t="s">
        <v>147</v>
      </c>
    </row>
    <row r="49" spans="1:6" ht="42.75">
      <c r="A49" s="212">
        <v>48</v>
      </c>
      <c r="B49" s="212" t="s">
        <v>194</v>
      </c>
      <c r="C49" s="212">
        <v>2</v>
      </c>
      <c r="D49" s="212" t="s">
        <v>146</v>
      </c>
      <c r="E49" s="213">
        <v>184.62</v>
      </c>
      <c r="F49" s="214" t="s">
        <v>147</v>
      </c>
    </row>
    <row r="50" spans="1:6" ht="42.75">
      <c r="A50" s="212">
        <v>49</v>
      </c>
      <c r="B50" s="212" t="s">
        <v>195</v>
      </c>
      <c r="C50" s="212">
        <v>1</v>
      </c>
      <c r="D50" s="212" t="s">
        <v>146</v>
      </c>
      <c r="E50" s="213">
        <v>995.19</v>
      </c>
      <c r="F50" s="214" t="s">
        <v>147</v>
      </c>
    </row>
    <row r="51" spans="1:6" ht="42.75">
      <c r="A51" s="212">
        <v>50</v>
      </c>
      <c r="B51" s="212" t="s">
        <v>196</v>
      </c>
      <c r="C51" s="212">
        <v>1</v>
      </c>
      <c r="D51" s="212" t="s">
        <v>146</v>
      </c>
      <c r="E51" s="213">
        <v>210.33</v>
      </c>
      <c r="F51" s="214" t="s">
        <v>147</v>
      </c>
    </row>
    <row r="52" spans="1:6" ht="42.75">
      <c r="A52" s="212">
        <v>51</v>
      </c>
      <c r="B52" s="212" t="s">
        <v>197</v>
      </c>
      <c r="C52" s="212">
        <v>1</v>
      </c>
      <c r="D52" s="212" t="s">
        <v>146</v>
      </c>
      <c r="E52" s="213">
        <v>1156.82</v>
      </c>
      <c r="F52" s="214" t="s">
        <v>147</v>
      </c>
    </row>
    <row r="53" spans="1:6" ht="42.75">
      <c r="A53" s="212">
        <v>52</v>
      </c>
      <c r="B53" s="212" t="s">
        <v>198</v>
      </c>
      <c r="C53" s="212">
        <v>1</v>
      </c>
      <c r="D53" s="212" t="s">
        <v>146</v>
      </c>
      <c r="E53" s="213">
        <v>4380.6499999999996</v>
      </c>
      <c r="F53" s="214" t="s">
        <v>147</v>
      </c>
    </row>
    <row r="54" spans="1:6" ht="42.75">
      <c r="A54" s="212">
        <v>53</v>
      </c>
      <c r="B54" s="212" t="s">
        <v>199</v>
      </c>
      <c r="C54" s="212">
        <v>1</v>
      </c>
      <c r="D54" s="212" t="s">
        <v>146</v>
      </c>
      <c r="E54" s="213">
        <v>679.83</v>
      </c>
      <c r="F54" s="214" t="s">
        <v>147</v>
      </c>
    </row>
    <row r="55" spans="1:6" ht="42.75">
      <c r="A55" s="212">
        <v>54</v>
      </c>
      <c r="B55" s="212" t="s">
        <v>200</v>
      </c>
      <c r="C55" s="212">
        <v>2</v>
      </c>
      <c r="D55" s="212" t="s">
        <v>155</v>
      </c>
      <c r="E55" s="213">
        <v>245.02</v>
      </c>
      <c r="F55" s="214" t="s">
        <v>147</v>
      </c>
    </row>
    <row r="56" spans="1:6" ht="42.75">
      <c r="A56" s="212">
        <v>55</v>
      </c>
      <c r="B56" s="212" t="s">
        <v>201</v>
      </c>
      <c r="C56" s="212">
        <v>10</v>
      </c>
      <c r="D56" s="212" t="s">
        <v>146</v>
      </c>
      <c r="E56" s="213">
        <v>1100.74</v>
      </c>
      <c r="F56" s="214" t="s">
        <v>147</v>
      </c>
    </row>
    <row r="57" spans="1:6" ht="42.75">
      <c r="A57" s="212">
        <v>56</v>
      </c>
      <c r="B57" s="212" t="s">
        <v>202</v>
      </c>
      <c r="C57" s="212">
        <v>2</v>
      </c>
      <c r="D57" s="212" t="s">
        <v>146</v>
      </c>
      <c r="E57" s="213">
        <v>241.33</v>
      </c>
      <c r="F57" s="214" t="s">
        <v>147</v>
      </c>
    </row>
    <row r="58" spans="1:6" ht="42.75">
      <c r="A58" s="212">
        <v>57</v>
      </c>
      <c r="B58" s="212" t="s">
        <v>203</v>
      </c>
      <c r="C58" s="212">
        <v>4</v>
      </c>
      <c r="D58" s="212" t="s">
        <v>146</v>
      </c>
      <c r="E58" s="213">
        <v>110.7</v>
      </c>
      <c r="F58" s="214" t="s">
        <v>147</v>
      </c>
    </row>
    <row r="59" spans="1:6" ht="42.75">
      <c r="A59" s="212">
        <v>58</v>
      </c>
      <c r="B59" s="212" t="s">
        <v>204</v>
      </c>
      <c r="C59" s="212">
        <v>6</v>
      </c>
      <c r="D59" s="212" t="s">
        <v>146</v>
      </c>
      <c r="E59" s="213">
        <v>225.83</v>
      </c>
      <c r="F59" s="214" t="s">
        <v>147</v>
      </c>
    </row>
    <row r="60" spans="1:6" ht="42.75">
      <c r="A60" s="212">
        <v>59</v>
      </c>
      <c r="B60" s="212" t="s">
        <v>205</v>
      </c>
      <c r="C60" s="212">
        <v>2</v>
      </c>
      <c r="D60" s="212" t="s">
        <v>146</v>
      </c>
      <c r="E60" s="213">
        <v>64.209999999999994</v>
      </c>
      <c r="F60" s="214" t="s">
        <v>147</v>
      </c>
    </row>
    <row r="61" spans="1:6" ht="42.75">
      <c r="A61" s="212">
        <v>60</v>
      </c>
      <c r="B61" s="212" t="s">
        <v>206</v>
      </c>
      <c r="C61" s="212">
        <v>1</v>
      </c>
      <c r="D61" s="212" t="s">
        <v>155</v>
      </c>
      <c r="E61" s="213">
        <v>54.24</v>
      </c>
      <c r="F61" s="214" t="s">
        <v>147</v>
      </c>
    </row>
    <row r="62" spans="1:6" ht="42.75">
      <c r="A62" s="212">
        <v>61</v>
      </c>
      <c r="B62" s="212" t="s">
        <v>207</v>
      </c>
      <c r="C62" s="212">
        <v>4</v>
      </c>
      <c r="D62" s="212" t="s">
        <v>146</v>
      </c>
      <c r="E62" s="213">
        <v>75.28</v>
      </c>
      <c r="F62" s="214" t="s">
        <v>147</v>
      </c>
    </row>
    <row r="63" spans="1:6" ht="42.75">
      <c r="A63" s="212">
        <v>62</v>
      </c>
      <c r="B63" s="212" t="s">
        <v>208</v>
      </c>
      <c r="C63" s="212">
        <v>2</v>
      </c>
      <c r="D63" s="212" t="s">
        <v>146</v>
      </c>
      <c r="E63" s="213">
        <v>37.64</v>
      </c>
      <c r="F63" s="214" t="s">
        <v>147</v>
      </c>
    </row>
    <row r="64" spans="1:6" ht="42.75">
      <c r="A64" s="212">
        <v>63</v>
      </c>
      <c r="B64" s="212" t="s">
        <v>209</v>
      </c>
      <c r="C64" s="212">
        <v>8</v>
      </c>
      <c r="D64" s="212" t="s">
        <v>146</v>
      </c>
      <c r="E64" s="213">
        <v>303.3</v>
      </c>
      <c r="F64" s="214" t="s">
        <v>147</v>
      </c>
    </row>
    <row r="65" spans="1:6" ht="42.75">
      <c r="A65" s="212">
        <v>64</v>
      </c>
      <c r="B65" s="212" t="s">
        <v>210</v>
      </c>
      <c r="C65" s="212">
        <v>9</v>
      </c>
      <c r="D65" s="212" t="s">
        <v>146</v>
      </c>
      <c r="E65" s="213">
        <v>166.34</v>
      </c>
      <c r="F65" s="214" t="s">
        <v>147</v>
      </c>
    </row>
    <row r="66" spans="1:6" ht="42.75">
      <c r="A66" s="212">
        <v>65</v>
      </c>
      <c r="B66" s="212" t="s">
        <v>211</v>
      </c>
      <c r="C66" s="212">
        <v>1</v>
      </c>
      <c r="D66" s="212" t="s">
        <v>155</v>
      </c>
      <c r="E66" s="213">
        <v>2047.04</v>
      </c>
      <c r="F66" s="214" t="s">
        <v>147</v>
      </c>
    </row>
    <row r="67" spans="1:6" ht="42.75">
      <c r="A67" s="212">
        <v>66</v>
      </c>
      <c r="B67" s="212" t="s">
        <v>212</v>
      </c>
      <c r="C67" s="212">
        <v>1</v>
      </c>
      <c r="D67" s="212" t="s">
        <v>146</v>
      </c>
      <c r="E67" s="213">
        <v>3589</v>
      </c>
      <c r="F67" s="214" t="s">
        <v>147</v>
      </c>
    </row>
    <row r="68" spans="1:6" ht="42.75">
      <c r="A68" s="212">
        <v>67</v>
      </c>
      <c r="B68" s="212" t="s">
        <v>213</v>
      </c>
      <c r="C68" s="212">
        <v>1</v>
      </c>
      <c r="D68" s="212" t="s">
        <v>146</v>
      </c>
      <c r="E68" s="213">
        <v>6230</v>
      </c>
      <c r="F68" s="214" t="s">
        <v>147</v>
      </c>
    </row>
    <row r="69" spans="1:6" ht="42.75">
      <c r="A69" s="212">
        <v>68</v>
      </c>
      <c r="B69" s="212" t="s">
        <v>214</v>
      </c>
      <c r="C69" s="212">
        <v>1</v>
      </c>
      <c r="D69" s="212" t="s">
        <v>146</v>
      </c>
      <c r="E69" s="213">
        <v>5396.63</v>
      </c>
      <c r="F69" s="214" t="s">
        <v>147</v>
      </c>
    </row>
    <row r="70" spans="1:6" ht="42.75">
      <c r="A70" s="212">
        <v>69</v>
      </c>
      <c r="B70" s="212" t="s">
        <v>215</v>
      </c>
      <c r="C70" s="212">
        <v>1</v>
      </c>
      <c r="D70" s="212" t="s">
        <v>146</v>
      </c>
      <c r="E70" s="213">
        <v>985</v>
      </c>
      <c r="F70" s="214" t="s">
        <v>147</v>
      </c>
    </row>
    <row r="71" spans="1:6" ht="42.75">
      <c r="A71" s="212">
        <v>70</v>
      </c>
      <c r="B71" s="212" t="s">
        <v>216</v>
      </c>
      <c r="C71" s="212">
        <v>1</v>
      </c>
      <c r="D71" s="212" t="s">
        <v>146</v>
      </c>
      <c r="E71" s="213">
        <v>664.21</v>
      </c>
      <c r="F71" s="214" t="s">
        <v>147</v>
      </c>
    </row>
    <row r="72" spans="1:6" ht="42.75">
      <c r="A72" s="212">
        <v>71</v>
      </c>
      <c r="B72" s="212" t="s">
        <v>217</v>
      </c>
      <c r="C72" s="212">
        <v>1</v>
      </c>
      <c r="D72" s="212" t="s">
        <v>146</v>
      </c>
      <c r="E72" s="213">
        <v>4999</v>
      </c>
      <c r="F72" s="214" t="s">
        <v>147</v>
      </c>
    </row>
    <row r="73" spans="1:6" ht="42.75">
      <c r="A73" s="212">
        <v>72</v>
      </c>
      <c r="B73" s="212" t="s">
        <v>218</v>
      </c>
      <c r="C73" s="212">
        <v>4</v>
      </c>
      <c r="D73" s="212" t="s">
        <v>146</v>
      </c>
      <c r="E73" s="213">
        <v>4323</v>
      </c>
      <c r="F73" s="214" t="s">
        <v>147</v>
      </c>
    </row>
    <row r="74" spans="1:6" ht="42.75">
      <c r="A74" s="212">
        <v>73</v>
      </c>
      <c r="B74" s="212" t="s">
        <v>219</v>
      </c>
      <c r="C74" s="212">
        <v>1</v>
      </c>
      <c r="D74" s="212" t="s">
        <v>146</v>
      </c>
      <c r="E74" s="213">
        <v>3252</v>
      </c>
      <c r="F74" s="214" t="s">
        <v>147</v>
      </c>
    </row>
    <row r="75" spans="1:6" ht="42.75">
      <c r="A75" s="212">
        <v>74</v>
      </c>
      <c r="B75" s="212" t="s">
        <v>220</v>
      </c>
      <c r="C75" s="212">
        <v>1</v>
      </c>
      <c r="D75" s="212" t="s">
        <v>146</v>
      </c>
      <c r="E75" s="213">
        <v>408.48</v>
      </c>
      <c r="F75" s="214" t="s">
        <v>147</v>
      </c>
    </row>
    <row r="76" spans="1:6">
      <c r="E76" s="216">
        <f>SUM(E2:E75)</f>
        <v>168758.09999999995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8"/>
  <sheetViews>
    <sheetView zoomScale="73" zoomScaleNormal="73" workbookViewId="0">
      <selection activeCell="X23" sqref="X23"/>
    </sheetView>
  </sheetViews>
  <sheetFormatPr defaultRowHeight="12.75"/>
  <cols>
    <col min="1" max="14" width="9" style="142"/>
    <col min="15" max="16" width="9" style="166"/>
    <col min="17" max="18" width="9" style="142"/>
    <col min="19" max="19" width="13" style="142" customWidth="1"/>
    <col min="20" max="16384" width="9" style="142"/>
  </cols>
  <sheetData>
    <row r="1" spans="1:33" ht="13.5" thickBot="1">
      <c r="A1" s="140"/>
      <c r="B1" s="140" t="s">
        <v>105</v>
      </c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1"/>
      <c r="P1" s="141"/>
      <c r="Q1" s="140"/>
      <c r="R1" s="140"/>
      <c r="S1" s="140"/>
      <c r="T1" s="140"/>
      <c r="U1" s="140"/>
      <c r="V1" s="140"/>
      <c r="W1" s="140"/>
      <c r="X1" s="140"/>
      <c r="Y1" s="140"/>
    </row>
    <row r="2" spans="1:33" ht="61.35" customHeight="1" thickBot="1">
      <c r="A2" s="143"/>
      <c r="B2" s="334" t="s">
        <v>31</v>
      </c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1" t="s">
        <v>1</v>
      </c>
      <c r="P2" s="331"/>
      <c r="Q2" s="331"/>
      <c r="R2" s="331"/>
      <c r="S2" s="331"/>
      <c r="T2" s="331"/>
      <c r="U2" s="331"/>
      <c r="V2" s="331"/>
      <c r="W2" s="331"/>
      <c r="X2" s="331"/>
      <c r="Y2" s="331"/>
      <c r="Z2" s="331"/>
      <c r="AA2" s="332" t="s">
        <v>2</v>
      </c>
      <c r="AB2" s="332"/>
      <c r="AC2" s="332"/>
      <c r="AD2" s="332"/>
      <c r="AE2" s="332"/>
      <c r="AF2" s="332"/>
      <c r="AG2" s="144" t="s">
        <v>32</v>
      </c>
    </row>
    <row r="3" spans="1:33" ht="112.5" customHeight="1" thickBot="1">
      <c r="A3" s="333" t="s">
        <v>3</v>
      </c>
      <c r="B3" s="323" t="s">
        <v>4</v>
      </c>
      <c r="C3" s="322" t="s">
        <v>5</v>
      </c>
      <c r="D3" s="322" t="s">
        <v>52</v>
      </c>
      <c r="E3" s="322" t="s">
        <v>34</v>
      </c>
      <c r="F3" s="322" t="s">
        <v>35</v>
      </c>
      <c r="G3" s="322" t="s">
        <v>36</v>
      </c>
      <c r="H3" s="322" t="s">
        <v>53</v>
      </c>
      <c r="I3" s="322" t="s">
        <v>54</v>
      </c>
      <c r="J3" s="322" t="s">
        <v>55</v>
      </c>
      <c r="K3" s="322" t="s">
        <v>56</v>
      </c>
      <c r="L3" s="322" t="s">
        <v>57</v>
      </c>
      <c r="M3" s="322" t="s">
        <v>42</v>
      </c>
      <c r="N3" s="320" t="s">
        <v>58</v>
      </c>
      <c r="O3" s="319" t="s">
        <v>6</v>
      </c>
      <c r="P3" s="319"/>
      <c r="Q3" s="328" t="s">
        <v>44</v>
      </c>
      <c r="R3" s="328"/>
      <c r="S3" s="322" t="s">
        <v>7</v>
      </c>
      <c r="T3" s="322"/>
      <c r="U3" s="329" t="s">
        <v>8</v>
      </c>
      <c r="V3" s="329"/>
      <c r="W3" s="330" t="s">
        <v>59</v>
      </c>
      <c r="X3" s="330"/>
      <c r="Y3" s="330"/>
      <c r="Z3" s="319" t="s">
        <v>60</v>
      </c>
      <c r="AA3" s="319" t="s">
        <v>61</v>
      </c>
      <c r="AB3" s="319"/>
      <c r="AC3" s="319"/>
      <c r="AD3" s="319"/>
      <c r="AE3" s="319"/>
      <c r="AF3" s="319"/>
      <c r="AG3" s="319" t="s">
        <v>62</v>
      </c>
    </row>
    <row r="4" spans="1:33" ht="57.2" customHeight="1" thickBot="1">
      <c r="A4" s="333"/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0"/>
      <c r="O4" s="326" t="s">
        <v>13</v>
      </c>
      <c r="P4" s="327" t="s">
        <v>12</v>
      </c>
      <c r="Q4" s="322" t="s">
        <v>13</v>
      </c>
      <c r="R4" s="322" t="s">
        <v>12</v>
      </c>
      <c r="S4" s="322" t="s">
        <v>13</v>
      </c>
      <c r="T4" s="322" t="s">
        <v>12</v>
      </c>
      <c r="U4" s="322" t="s">
        <v>13</v>
      </c>
      <c r="V4" s="320" t="s">
        <v>12</v>
      </c>
      <c r="W4" s="322" t="s">
        <v>13</v>
      </c>
      <c r="X4" s="320" t="s">
        <v>12</v>
      </c>
      <c r="Y4" s="321" t="s">
        <v>63</v>
      </c>
      <c r="Z4" s="319"/>
      <c r="AA4" s="335" t="s">
        <v>14</v>
      </c>
      <c r="AB4" s="335"/>
      <c r="AC4" s="336" t="s">
        <v>15</v>
      </c>
      <c r="AD4" s="336"/>
      <c r="AE4" s="317" t="s">
        <v>64</v>
      </c>
      <c r="AF4" s="317"/>
      <c r="AG4" s="319"/>
    </row>
    <row r="5" spans="1:33" ht="71.650000000000006" customHeight="1" thickBot="1">
      <c r="A5" s="333"/>
      <c r="B5" s="323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0"/>
      <c r="O5" s="326"/>
      <c r="P5" s="327"/>
      <c r="Q5" s="322"/>
      <c r="R5" s="322"/>
      <c r="S5" s="322"/>
      <c r="T5" s="322"/>
      <c r="U5" s="322"/>
      <c r="V5" s="320"/>
      <c r="W5" s="322"/>
      <c r="X5" s="320"/>
      <c r="Y5" s="321"/>
      <c r="Z5" s="319"/>
      <c r="AA5" s="145" t="s">
        <v>13</v>
      </c>
      <c r="AB5" s="146" t="s">
        <v>12</v>
      </c>
      <c r="AC5" s="147" t="s">
        <v>13</v>
      </c>
      <c r="AD5" s="148" t="s">
        <v>12</v>
      </c>
      <c r="AE5" s="146" t="s">
        <v>65</v>
      </c>
      <c r="AF5" s="149" t="s">
        <v>66</v>
      </c>
      <c r="AG5" s="319"/>
    </row>
    <row r="6" spans="1:33" ht="73.7" customHeight="1">
      <c r="A6" s="150">
        <v>7</v>
      </c>
      <c r="B6" s="151" t="s">
        <v>80</v>
      </c>
      <c r="C6" s="152" t="s">
        <v>81</v>
      </c>
      <c r="D6" s="152" t="s">
        <v>82</v>
      </c>
      <c r="E6" s="153" t="s">
        <v>83</v>
      </c>
      <c r="F6" s="154"/>
      <c r="G6" s="155">
        <v>83.58</v>
      </c>
      <c r="H6" s="153" t="s">
        <v>68</v>
      </c>
      <c r="I6" s="153" t="s">
        <v>84</v>
      </c>
      <c r="J6" s="154"/>
      <c r="K6" s="154"/>
      <c r="L6" s="154"/>
      <c r="M6" s="154"/>
      <c r="N6" s="153" t="s">
        <v>47</v>
      </c>
      <c r="O6" s="156"/>
      <c r="P6" s="157"/>
      <c r="Q6" s="158"/>
      <c r="R6" s="159"/>
      <c r="S6" s="160">
        <v>109929.24</v>
      </c>
      <c r="T6" s="161"/>
      <c r="U6" s="162" t="s">
        <v>48</v>
      </c>
      <c r="V6" s="162"/>
      <c r="W6" s="162" t="s">
        <v>48</v>
      </c>
      <c r="X6" s="162" t="s">
        <v>48</v>
      </c>
      <c r="Y6" s="162" t="s">
        <v>48</v>
      </c>
      <c r="Z6" s="162" t="s">
        <v>48</v>
      </c>
      <c r="AA6" s="161">
        <v>18306.98</v>
      </c>
      <c r="AB6" s="161" t="s">
        <v>48</v>
      </c>
      <c r="AC6" s="161">
        <v>432</v>
      </c>
      <c r="AD6" s="161" t="s">
        <v>48</v>
      </c>
      <c r="AE6" s="160"/>
      <c r="AF6" s="162" t="s">
        <v>48</v>
      </c>
      <c r="AG6" s="163">
        <v>16</v>
      </c>
    </row>
    <row r="7" spans="1:33" ht="47.1" customHeight="1">
      <c r="A7" s="150">
        <v>8</v>
      </c>
      <c r="B7" s="151"/>
      <c r="C7" s="153"/>
      <c r="D7" s="152"/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6"/>
      <c r="P7" s="157"/>
      <c r="Q7" s="164"/>
      <c r="R7" s="159"/>
      <c r="S7" s="159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59"/>
      <c r="AF7" s="165"/>
      <c r="AG7" s="165"/>
    </row>
    <row r="8" spans="1:33" s="140" customFormat="1" ht="35.25" customHeight="1">
      <c r="O8" s="141"/>
      <c r="P8" s="141"/>
      <c r="S8" s="167">
        <f>SUM(S6:S7)</f>
        <v>109929.24</v>
      </c>
      <c r="T8" s="167">
        <f t="shared" ref="T8:AG8" si="0">SUM(T6:T7)</f>
        <v>0</v>
      </c>
      <c r="U8" s="167">
        <f t="shared" si="0"/>
        <v>0</v>
      </c>
      <c r="V8" s="167">
        <f t="shared" si="0"/>
        <v>0</v>
      </c>
      <c r="W8" s="167">
        <f t="shared" si="0"/>
        <v>0</v>
      </c>
      <c r="X8" s="167">
        <f t="shared" si="0"/>
        <v>0</v>
      </c>
      <c r="Y8" s="167">
        <f t="shared" si="0"/>
        <v>0</v>
      </c>
      <c r="Z8" s="167">
        <f t="shared" si="0"/>
        <v>0</v>
      </c>
      <c r="AA8" s="167">
        <f t="shared" si="0"/>
        <v>18306.98</v>
      </c>
      <c r="AB8" s="167">
        <f t="shared" si="0"/>
        <v>0</v>
      </c>
      <c r="AC8" s="167">
        <f t="shared" si="0"/>
        <v>432</v>
      </c>
      <c r="AD8" s="167">
        <f t="shared" si="0"/>
        <v>0</v>
      </c>
      <c r="AE8" s="167">
        <f t="shared" si="0"/>
        <v>0</v>
      </c>
      <c r="AF8" s="167">
        <f t="shared" si="0"/>
        <v>0</v>
      </c>
      <c r="AG8" s="167">
        <f t="shared" si="0"/>
        <v>16</v>
      </c>
    </row>
  </sheetData>
  <mergeCells count="39">
    <mergeCell ref="AG3:AG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AA4:AB4"/>
    <mergeCell ref="AC4:AD4"/>
    <mergeCell ref="S3:T3"/>
    <mergeCell ref="U3:V3"/>
    <mergeCell ref="N3:N5"/>
    <mergeCell ref="O3:P3"/>
    <mergeCell ref="A3:A5"/>
    <mergeCell ref="B3:B5"/>
    <mergeCell ref="C3:C5"/>
    <mergeCell ref="D3:D5"/>
    <mergeCell ref="E3:E5"/>
    <mergeCell ref="Z3:Z5"/>
    <mergeCell ref="AA3:AF3"/>
    <mergeCell ref="B2:N2"/>
    <mergeCell ref="O2:Z2"/>
    <mergeCell ref="AA2:AF2"/>
    <mergeCell ref="F3:F5"/>
    <mergeCell ref="G3:G5"/>
    <mergeCell ref="H3:H5"/>
    <mergeCell ref="I3:I5"/>
    <mergeCell ref="J3:J5"/>
    <mergeCell ref="K3:K5"/>
    <mergeCell ref="L3:L5"/>
    <mergeCell ref="M3:M5"/>
    <mergeCell ref="Q3:R3"/>
    <mergeCell ref="AE4:AF4"/>
    <mergeCell ref="W3:Y3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Nazwane zakresy</vt:lpstr>
      </vt:variant>
      <vt:variant>
        <vt:i4>1</vt:i4>
      </vt:variant>
    </vt:vector>
  </HeadingPairs>
  <TitlesOfParts>
    <vt:vector size="12" baseType="lpstr">
      <vt:lpstr>dane do SIWZ 2019</vt:lpstr>
      <vt:lpstr>Wydział Mienia</vt:lpstr>
      <vt:lpstr>Wydział OR</vt:lpstr>
      <vt:lpstr>BZK</vt:lpstr>
      <vt:lpstr>EKS</vt:lpstr>
      <vt:lpstr>Złobki</vt:lpstr>
      <vt:lpstr>Przedszkola</vt:lpstr>
      <vt:lpstr>szkoły</vt:lpstr>
      <vt:lpstr>MGOPS</vt:lpstr>
      <vt:lpstr>MGOPS uzupełnienie</vt:lpstr>
      <vt:lpstr>ZEO</vt:lpstr>
      <vt:lpstr>'dane do SIWZ 2019'!Obszar_wydruku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Grzesiek</dc:creator>
  <dc:description/>
  <cp:lastModifiedBy>Joanna Idziaszczyk</cp:lastModifiedBy>
  <cp:revision>2</cp:revision>
  <cp:lastPrinted>2020-01-03T10:41:13Z</cp:lastPrinted>
  <dcterms:created xsi:type="dcterms:W3CDTF">2013-11-07T07:49:17Z</dcterms:created>
  <dcterms:modified xsi:type="dcterms:W3CDTF">2020-01-09T15:55:33Z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